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7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C33" i="5" l="1"/>
  <c r="C272" i="5"/>
  <c r="C220" i="5"/>
  <c r="H79" i="29"/>
  <c r="D35" i="171" l="1"/>
  <c r="M27" i="181"/>
  <c r="K27" i="181"/>
  <c r="H27" i="181"/>
  <c r="G27" i="181"/>
  <c r="F27" i="181"/>
  <c r="E27" i="181"/>
  <c r="M15" i="181"/>
  <c r="K15" i="181"/>
  <c r="J15" i="181"/>
  <c r="I15" i="181"/>
  <c r="H15" i="181"/>
  <c r="G15" i="181"/>
  <c r="F15" i="181"/>
  <c r="E15" i="181"/>
  <c r="M13" i="181"/>
  <c r="K13" i="181"/>
  <c r="J13" i="181"/>
  <c r="J27" i="181" s="1"/>
  <c r="H13" i="181"/>
  <c r="G13" i="181"/>
  <c r="F13" i="181"/>
  <c r="E13" i="181"/>
  <c r="M16" i="180"/>
  <c r="K16" i="180"/>
  <c r="J16" i="180"/>
  <c r="I16" i="180"/>
  <c r="L16" i="180" s="1"/>
  <c r="H16" i="180"/>
  <c r="G16" i="180"/>
  <c r="F16" i="180"/>
  <c r="E16" i="180"/>
  <c r="M27" i="179"/>
  <c r="K27" i="179"/>
  <c r="J27" i="179"/>
  <c r="I27" i="179"/>
  <c r="I13" i="181" s="1"/>
  <c r="H27" i="179"/>
  <c r="G27" i="179"/>
  <c r="F27" i="179"/>
  <c r="E27" i="179"/>
  <c r="L26" i="181"/>
  <c r="L25" i="181"/>
  <c r="L24" i="181"/>
  <c r="L23" i="181"/>
  <c r="L22" i="181"/>
  <c r="L21" i="181"/>
  <c r="L20" i="181"/>
  <c r="L19" i="181"/>
  <c r="L18" i="181"/>
  <c r="L17" i="181"/>
  <c r="L16" i="181"/>
  <c r="L14" i="181"/>
  <c r="L12" i="181"/>
  <c r="L11" i="181"/>
  <c r="B4" i="181"/>
  <c r="L27" i="180"/>
  <c r="L26" i="180"/>
  <c r="L25" i="180"/>
  <c r="L24" i="180"/>
  <c r="L23" i="180"/>
  <c r="L22" i="180"/>
  <c r="L21" i="180"/>
  <c r="L20" i="180"/>
  <c r="L19" i="180"/>
  <c r="L18" i="180"/>
  <c r="L17" i="180"/>
  <c r="L15" i="180"/>
  <c r="L14" i="180"/>
  <c r="L13" i="180"/>
  <c r="L12" i="180"/>
  <c r="L11" i="180"/>
  <c r="B4" i="180"/>
  <c r="L15" i="181" l="1"/>
  <c r="I27" i="181"/>
  <c r="L27" i="181" s="1"/>
  <c r="L13" i="18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A2" i="173"/>
  <c r="B2" i="180"/>
  <c r="B2" i="181"/>
  <c r="A2" i="170"/>
  <c r="B2" i="174"/>
  <c r="B2" i="177"/>
  <c r="B2" i="178"/>
  <c r="B2" i="179"/>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10" i="34"/>
  <c r="B5847" i="106"/>
  <c r="D5847" i="106" s="1"/>
  <c r="B5599" i="106"/>
  <c r="D5599" i="106" s="1"/>
  <c r="K274" i="5"/>
  <c r="H173" i="5"/>
  <c r="B5906" i="106" s="1"/>
  <c r="D5906" i="106" s="1"/>
  <c r="H109" i="5"/>
  <c r="B6025" i="106" s="1"/>
  <c r="D6025" i="106" s="1"/>
  <c r="D109" i="5"/>
  <c r="B5356" i="106" s="1"/>
  <c r="D5356" i="106" s="1"/>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84" i="29" l="1"/>
  <c r="C172" i="5"/>
  <c r="F126" i="34"/>
  <c r="K173" i="5"/>
  <c r="K6" i="4" s="1"/>
  <c r="B3570" i="106" s="1"/>
  <c r="D3570" i="106" s="1"/>
  <c r="G172" i="5"/>
  <c r="C109" i="5"/>
  <c r="B5121" i="106" s="1"/>
  <c r="D5121" i="106" s="1"/>
  <c r="B7063" i="106"/>
  <c r="D7063" i="106" s="1"/>
  <c r="I204" i="29"/>
  <c r="F105" i="34"/>
  <c r="F127" i="34"/>
  <c r="J274" i="5"/>
  <c r="B7054" i="106" s="1"/>
  <c r="D7054" i="106" s="1"/>
  <c r="I173" i="5"/>
  <c r="B4216" i="106" s="1"/>
  <c r="D4216" i="106" s="1"/>
  <c r="G109" i="5"/>
  <c r="J354" i="29"/>
  <c r="B7245" i="106" s="1"/>
  <c r="D7245" i="106" s="1"/>
  <c r="H4" i="4"/>
  <c r="B2655" i="106" s="1"/>
  <c r="D2655" i="106" s="1"/>
  <c r="J77" i="4"/>
  <c r="B6262" i="106" s="1"/>
  <c r="D6262" i="106" s="1"/>
  <c r="B6238" i="106"/>
  <c r="D6238" i="106" s="1"/>
  <c r="B3454" i="106"/>
  <c r="D3454" i="106" s="1"/>
  <c r="L15" i="11"/>
  <c r="B3459" i="106" s="1"/>
  <c r="D3459" i="106" s="1"/>
  <c r="B3658" i="106"/>
  <c r="D3658" i="106" s="1"/>
  <c r="H352" i="29"/>
  <c r="B7242" i="106" s="1"/>
  <c r="D7242" i="106" s="1"/>
  <c r="G341" i="29"/>
  <c r="B3649" i="106" s="1"/>
  <c r="D3649" i="106" s="1"/>
  <c r="B3647" i="106"/>
  <c r="D3647" i="106" s="1"/>
  <c r="D6103" i="106"/>
  <c r="K41" i="3"/>
  <c r="B2823" i="106"/>
  <c r="D2823" i="106" s="1"/>
  <c r="B1995" i="106"/>
  <c r="D1995" i="106" s="1"/>
  <c r="E102" i="29"/>
  <c r="B2790" i="106" s="1"/>
  <c r="D2790" i="106" s="1"/>
  <c r="F77" i="4"/>
  <c r="B3255" i="106" s="1"/>
  <c r="D3255" i="106" s="1"/>
  <c r="B2973" i="106"/>
  <c r="D2973" i="106" s="1"/>
  <c r="B3689" i="106"/>
  <c r="D3689" i="106" s="1"/>
  <c r="B1274" i="106"/>
  <c r="D127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14" i="29" l="1"/>
  <c r="B757" i="106" s="1"/>
  <c r="D757" i="106" s="1"/>
  <c r="C4" i="4"/>
  <c r="B2551" i="106" s="1"/>
  <c r="D2551" i="106" s="1"/>
  <c r="B3568" i="106"/>
  <c r="D3568" i="106" s="1"/>
  <c r="D58" i="36"/>
  <c r="B6024" i="106"/>
  <c r="D6024" i="106" s="1"/>
  <c r="G4" i="4"/>
  <c r="B2603" i="106" s="1"/>
  <c r="D2603" i="106" s="1"/>
  <c r="G173" i="5"/>
  <c r="B5770" i="106"/>
  <c r="D5770" i="106" s="1"/>
  <c r="K102" i="29"/>
  <c r="F53" i="34" s="1"/>
  <c r="B7071" i="106"/>
  <c r="D7071" i="106" s="1"/>
  <c r="F66"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275" i="5"/>
  <c r="B5507" i="106"/>
  <c r="D5507" i="106" s="1"/>
  <c r="B7298" i="106"/>
  <c r="C35" i="131"/>
  <c r="B7299" i="106" s="1"/>
  <c r="K114" i="29" l="1"/>
  <c r="F8" i="34" s="1"/>
  <c r="C15" i="4"/>
  <c r="B2559" i="106" s="1"/>
  <c r="D2559" i="106" s="1"/>
  <c r="B5223" i="106"/>
  <c r="D5223" i="106" s="1"/>
  <c r="C6" i="4"/>
  <c r="B2553" i="106" s="1"/>
  <c r="D2553" i="106" s="1"/>
  <c r="F8" i="4"/>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<sst xmlns="http://schemas.openxmlformats.org/spreadsheetml/2006/main" count="5176" uniqueCount="2150">
  <si>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</si>
  <si>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</si>
  <si>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</si>
  <si>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</si>
  <si>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</si>
  <si>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</si>
  <si>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</si>
  <si>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</si>
  <si>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</si>
  <si>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</si>
  <si>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</si>
  <si>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</si>
  <si>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</si>
  <si>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</si>
  <si>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</si>
  <si>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</si>
  <si>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</si>
  <si>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</si>
  <si>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</si>
  <si>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</si>
  <si>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</si>
  <si>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</si>
  <si>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</si>
  <si>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</si>
  <si>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</si>
  <si>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</si>
  <si>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</si>
  <si>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</si>
  <si>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</si>
  <si>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</si>
  <si>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</si>
  <si>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</si>
  <si>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</si>
  <si>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</si>
  <si>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</si>
  <si>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</si>
  <si>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</si>
  <si>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</si>
  <si>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</si>
  <si>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</si>
  <si>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</si>
  <si>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</si>
  <si>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</si>
  <si>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</si>
  <si>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</si>
  <si>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</si>
  <si>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</si>
  <si>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</si>
  <si>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</si>
  <si>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</si>
  <si>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</si>
  <si>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</si>
  <si>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</si>
  <si>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</si>
  <si>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</si>
  <si>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</si>
  <si>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</si>
  <si>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</si>
  <si>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</si>
  <si>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</si>
  <si>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</si>
  <si>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</si>
  <si>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</si>
  <si>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</si>
  <si>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</si>
  <si>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</si>
  <si>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</si>
  <si>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</si>
  <si>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</si>
  <si>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</si>
  <si>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</si>
  <si>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</si>
  <si>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</si>
  <si>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</si>
  <si>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</si>
  <si>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</si>
  <si>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</si>
  <si>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</si>
  <si>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</si>
  <si>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</si>
  <si>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</si>
  <si>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</si>
  <si>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</si>
  <si>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</si>
  <si>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</si>
  <si>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</si>
  <si>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</si>
  <si>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</si>
  <si>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</si>
  <si>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</si>
  <si>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</si>
  <si>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</si>
  <si>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</si>
  <si>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</si>
  <si>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</si>
  <si>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</si>
  <si>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</si>
  <si>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</si>
  <si>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</si>
  <si>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</si>
  <si>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</si>
  <si>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</si>
  <si>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</si>
  <si>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</si>
  <si>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</si>
  <si>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</si>
  <si>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</si>
  <si>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</si>
  <si>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</si>
  <si>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</si>
  <si>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</si>
  <si>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</si>
  <si>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</si>
  <si>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</si>
  <si>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</si>
  <si>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</si>
  <si>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</si>
  <si>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</si>
  <si>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</si>
  <si>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</si>
  <si>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</si>
  <si>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</si>
  <si>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</si>
  <si>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</si>
  <si>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</si>
  <si>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</si>
  <si>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</si>
  <si>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</si>
  <si>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</si>
  <si>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</si>
  <si>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</si>
  <si>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</si>
  <si>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</si>
  <si>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</si>
  <si>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</si>
  <si>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</si>
  <si>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</si>
  <si>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</si>
  <si>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</si>
  <si>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</si>
  <si>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</si>
  <si>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</si>
  <si>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</si>
  <si>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</si>
  <si>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</si>
  <si>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</si>
  <si>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</si>
  <si>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</si>
  <si>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</si>
  <si>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</si>
  <si>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</si>
  <si>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</si>
  <si>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</si>
  <si>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</si>
  <si>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</si>
  <si>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</si>
  <si>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</si>
  <si>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</si>
  <si>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</si>
  <si>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</si>
  <si>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</si>
  <si>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</si>
  <si>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</si>
  <si>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</si>
  <si>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</si>
  <si>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</si>
  <si>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</si>
  <si>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</si>
  <si>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</si>
  <si>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</si>
  <si>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</si>
  <si>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</si>
  <si>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</si>
  <si>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</si>
  <si>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</si>
  <si>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</si>
  <si>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</si>
  <si>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</si>
  <si>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</si>
  <si>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</si>
  <si>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</si>
  <si>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</si>
  <si>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</si>
  <si>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</si>
  <si>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</si>
  <si>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</si>
  <si>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</si>
  <si>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</si>
  <si>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</si>
  <si>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</si>
  <si>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</si>
  <si>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</si>
  <si>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</si>
  <si>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</si>
  <si>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</si>
  <si>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</si>
  <si>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</si>
  <si>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</si>
  <si>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</si>
  <si>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</si>
  <si>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</si>
  <si>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</si>
  <si>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</si>
  <si>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</si>
  <si>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</si>
  <si>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</si>
  <si>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</si>
  <si>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</si>
  <si>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</si>
  <si>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</si>
  <si>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</si>
  <si>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</si>
  <si>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</si>
  <si>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</si>
  <si>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</si>
  <si>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</si>
  <si>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</si>
  <si>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</si>
  <si>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</si>
  <si>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</si>
  <si>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</si>
  <si>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</si>
  <si>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</si>
  <si>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</si>
  <si>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</si>
  <si>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</si>
  <si>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</si>
  <si>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</si>
  <si>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</si>
  <si>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</si>
  <si>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</si>
  <si>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</si>
  <si>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</si>
  <si>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</si>
  <si>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</si>
  <si>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</si>
  <si>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</si>
  <si>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</si>
  <si>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</si>
  <si>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</si>
  <si>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</si>
  <si>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</si>
  <si>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</si>
  <si>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</si>
  <si>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</si>
  <si>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</si>
  <si>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</si>
  <si>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</si>
  <si>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</si>
  <si>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</si>
  <si>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</si>
  <si>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</si>
  <si>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</si>
  <si>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</si>
  <si>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</si>
  <si>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</si>
  <si>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</si>
  <si>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</si>
  <si>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</si>
  <si>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</si>
  <si>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</si>
  <si>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</si>
  <si>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</si>
  <si>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</si>
  <si>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</si>
  <si>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</si>
  <si>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</si>
  <si>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</si>
  <si>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</si>
  <si>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</si>
  <si>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</si>
  <si>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</si>
  <si>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</si>
  <si>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</si>
  <si>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</si>
  <si>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</si>
  <si>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</si>
  <si>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</si>
  <si>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</si>
  <si>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</si>
  <si>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</si>
  <si>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</si>
  <si>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</si>
  <si>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</si>
  <si>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</si>
  <si>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</si>
  <si>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</si>
  <si>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</si>
  <si>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</si>
  <si>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</si>
  <si>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</si>
  <si>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</si>
  <si>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</si>
  <si>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</si>
  <si>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</si>
  <si>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</si>
  <si>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</si>
  <si>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</si>
  <si>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</si>
  <si>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</si>
  <si>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</si>
  <si>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</si>
  <si>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</si>
  <si>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</si>
  <si>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</si>
  <si>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</si>
  <si>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</si>
  <si>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</si>
  <si>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</si>
  <si>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</si>
  <si>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</si>
  <si>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</si>
  <si>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</si>
  <si>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</si>
  <si>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</si>
  <si>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</si>
  <si>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</si>
  <si>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</si>
  <si>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</si>
  <si>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</si>
  <si>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</si>
  <si>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</si>
  <si>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</si>
  <si>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</si>
  <si>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</si>
  <si>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</si>
  <si>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</si>
  <si>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</si>
  <si>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</si>
  <si>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</si>
  <si>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</si>
  <si>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</si>
  <si>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</si>
  <si>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</si>
  <si>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</si>
  <si>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</si>
  <si>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</si>
  <si>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</si>
  <si>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</si>
  <si>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</si>
  <si>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</si>
  <si>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</si>
  <si>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</si>
  <si>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</si>
  <si>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</si>
  <si>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</si>
  <si>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</si>
  <si>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</si>
  <si>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</si>
  <si>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</si>
  <si>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</si>
  <si>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</si>
  <si>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</si>
  <si>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</si>
  <si>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</si>
  <si>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</si>
  <si>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</si>
  <si>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</si>
  <si>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</si>
  <si>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</si>
  <si>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</si>
  <si>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</si>
  <si>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</si>
  <si>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</si>
  <si>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</si>
  <si>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</si>
  <si>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</si>
  <si>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</si>
  <si>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</si>
  <si>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</si>
  <si>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</si>
  <si>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</si>
  <si>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</si>
  <si>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</si>
  <si>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</si>
  <si>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</si>
  <si>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</si>
  <si>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</si>
  <si>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</si>
  <si>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</si>
  <si>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</si>
  <si>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</si>
  <si>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</si>
  <si>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</si>
  <si>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</si>
  <si>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</si>
  <si>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</si>
  <si>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</si>
  <si>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</si>
  <si>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</si>
  <si>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</si>
  <si>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</si>
  <si>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</si>
  <si>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</si>
  <si>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</si>
  <si>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</si>
  <si>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</si>
  <si>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</si>
  <si>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</si>
  <si>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</si>
  <si>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</si>
  <si>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</si>
  <si>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</si>
  <si>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</si>
  <si>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</si>
  <si>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</si>
  <si>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</si>
  <si>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</si>
  <si>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</si>
  <si>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</si>
  <si>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</si>
  <si>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</si>
  <si>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</si>
  <si>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</si>
  <si>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</si>
  <si>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</si>
  <si>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</si>
  <si>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</si>
  <si>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</si>
  <si>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</si>
  <si>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</si>
  <si>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</si>
  <si>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</si>
  <si>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</si>
  <si>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</si>
  <si>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</si>
  <si>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</si>
  <si>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</si>
  <si>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</si>
  <si>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</si>
  <si>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</si>
  <si>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</si>
  <si>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</si>
  <si>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</si>
  <si>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</si>
  <si>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</si>
  <si>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</si>
  <si>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</si>
  <si>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</si>
  <si>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</si>
  <si>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</si>
  <si>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</si>
  <si>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</si>
  <si>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</si>
  <si>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</si>
  <si>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</si>
  <si>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</si>
  <si>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</si>
  <si>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</si>
  <si>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</si>
  <si>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</si>
  <si>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</si>
  <si>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</si>
  <si>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</si>
  <si>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</si>
  <si>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</si>
  <si>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</si>
  <si>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</si>
  <si>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</si>
  <si>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</si>
  <si>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</si>
  <si>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</si>
  <si>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</si>
  <si>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</si>
  <si>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</si>
  <si>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</si>
  <si>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</si>
  <si>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</si>
  <si>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</si>
  <si>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</si>
  <si>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</si>
  <si>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</si>
  <si>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</si>
  <si>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</si>
  <si>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</si>
  <si>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</si>
  <si>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</si>
  <si>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</si>
  <si>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</si>
  <si>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</si>
  <si>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</si>
  <si>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</si>
  <si>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</si>
  <si>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</si>
  <si>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</si>
  <si>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</si>
  <si>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</si>
  <si>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</si>
  <si>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</si>
  <si>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</si>
  <si>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</si>
  <si>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</si>
  <si>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</si>
  <si>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</si>
  <si>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</si>
  <si>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</si>
  <si>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</si>
  <si>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</si>
  <si>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</si>
  <si>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</si>
  <si>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</si>
  <si>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</si>
  <si>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</si>
  <si>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</si>
  <si>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</si>
  <si>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</si>
  <si>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</si>
  <si>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</si>
  <si>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</si>
  <si>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</si>
  <si>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</si>
  <si>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</si>
  <si>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</si>
  <si>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</si>
  <si>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</si>
  <si>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</si>
  <si>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</si>
  <si>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</si>
  <si>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</si>
  <si>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</si>
  <si>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</si>
  <si>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</si>
  <si>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</si>
  <si>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</si>
  <si>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</si>
  <si>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</si>
  <si>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</si>
  <si>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</si>
  <si>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</si>
  <si>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</si>
  <si>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</si>
  <si>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</si>
  <si>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</si>
  <si>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</si>
  <si>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</si>
  <si>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</si>
  <si>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</si>
  <si>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</si>
  <si>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</si>
  <si>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</si>
  <si>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</si>
  <si>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</si>
  <si>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</si>
  <si>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</si>
  <si>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</si>
  <si>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</si>
  <si>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</si>
  <si>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</si>
  <si>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</si>
  <si>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</si>
  <si>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</si>
  <si>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</si>
  <si>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</si>
  <si>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</si>
  <si>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</si>
  <si>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</si>
  <si>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</si>
  <si>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</si>
  <si>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</si>
  <si>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</si>
  <si>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</si>
  <si>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</si>
  <si>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</si>
  <si>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</si>
  <si>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</si>
  <si>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</si>
  <si>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</si>
  <si>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</si>
  <si>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</si>
  <si>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</si>
  <si>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</si>
  <si>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</si>
  <si>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</si>
  <si>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</si>
  <si>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</si>
  <si>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</si>
  <si>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</si>
  <si>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</si>
  <si>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</si>
  <si>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</si>
  <si>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</si>
  <si>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</si>
  <si>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</si>
  <si>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</si>
  <si>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</si>
  <si>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</si>
  <si>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</si>
  <si>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</si>
  <si>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</si>
  <si>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</si>
  <si>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</si>
  <si>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</si>
  <si>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</si>
  <si>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</si>
  <si>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</si>
  <si>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</si>
  <si>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</si>
  <si>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</si>
  <si>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</si>
  <si>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</si>
  <si>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</si>
  <si>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</si>
  <si>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</si>
  <si>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</si>
  <si>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</si>
  <si>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</si>
  <si>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</si>
  <si>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</si>
  <si>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</si>
  <si>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</si>
  <si>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</si>
  <si>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</si>
  <si>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</si>
  <si>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</si>
  <si>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</si>
  <si>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</si>
  <si>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</si>
  <si>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</si>
  <si>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</si>
  <si>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</si>
  <si>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</si>
  <si>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</si>
  <si>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</si>
  <si>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</si>
  <si>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</si>
  <si>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</si>
  <si>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</si>
  <si>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</si>
  <si>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</si>
  <si>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</si>
  <si>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</si>
  <si>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</si>
  <si>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</si>
  <si>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</si>
  <si>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</si>
  <si>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</si>
  <si>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</si>
  <si>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</si>
  <si>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</si>
  <si>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</si>
  <si>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</si>
  <si>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</si>
  <si>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</si>
  <si>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</si>
  <si>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</si>
  <si>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</si>
  <si>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</si>
  <si>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</si>
  <si>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</si>
  <si>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</si>
  <si>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</si>
  <si>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</si>
  <si>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</si>
  <si>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</si>
  <si>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</si>
  <si>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</si>
  <si>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</si>
  <si>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</si>
  <si>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</si>
  <si>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</si>
  <si>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</si>
  <si>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</si>
  <si>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</si>
  <si>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</si>
  <si>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</si>
  <si>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</si>
  <si>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</si>
  <si>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</si>
  <si>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</si>
  <si>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</si>
  <si>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</si>
  <si>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</si>
  <si>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</si>
  <si>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</si>
  <si>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</si>
  <si>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</si>
  <si>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</si>
  <si>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</si>
  <si>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</si>
  <si>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</si>
  <si>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</si>
  <si>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</si>
  <si>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</si>
  <si>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</si>
  <si>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</si>
  <si>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</si>
  <si>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</si>
  <si>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</si>
  <si>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</si>
  <si>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</si>
  <si>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</si>
  <si>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</si>
  <si>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</si>
  <si>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</si>
  <si>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</si>
  <si>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</si>
  <si>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</si>
  <si>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</si>
  <si>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</si>
  <si>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</si>
  <si>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</si>
  <si>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</si>
  <si>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</si>
  <si>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</si>
  <si>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</si>
  <si>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</si>
  <si>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</si>
  <si>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</si>
  <si>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</si>
  <si>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</si>
  <si>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</si>
  <si>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</si>
  <si>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</si>
  <si>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</si>
  <si>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</si>
  <si>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</si>
  <si>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</si>
  <si>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</si>
  <si>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</si>
  <si>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</si>
  <si>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</si>
  <si>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</si>
  <si>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</si>
  <si>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</si>
  <si>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</si>
  <si>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</si>
  <si>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</si>
  <si>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</si>
  <si>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</si>
  <si>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</si>
  <si>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</si>
  <si>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</si>
  <si>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</si>
  <si>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</si>
  <si>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</si>
  <si>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</si>
  <si>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</si>
  <si>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</si>
  <si>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</si>
  <si>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</si>
  <si>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</si>
  <si>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</si>
  <si>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</si>
  <si>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</si>
  <si>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</si>
  <si>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</si>
  <si>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</si>
  <si>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</si>
  <si>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</si>
  <si>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</si>
  <si>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</si>
  <si>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</si>
  <si>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</si>
  <si>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</si>
  <si>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</si>
  <si>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</si>
  <si>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</si>
  <si>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</si>
  <si>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</si>
  <si>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</si>
  <si>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</si>
  <si>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</si>
  <si>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</si>
  <si>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</si>
  <si>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</si>
  <si>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</si>
  <si>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</si>
  <si>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</si>
  <si>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</si>
  <si>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</si>
  <si>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</si>
  <si>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</si>
  <si>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</si>
  <si>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</si>
  <si>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</si>
  <si>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</si>
  <si>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</si>
  <si>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</si>
  <si>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</si>
  <si>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</si>
  <si>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</si>
  <si>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</si>
  <si>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</si>
  <si>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</si>
  <si>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</si>
  <si>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</si>
  <si>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</si>
  <si>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</si>
  <si>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</si>
  <si>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</si>
  <si>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</si>
  <si>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</si>
  <si>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</si>
  <si>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</si>
  <si>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</si>
  <si>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</si>
  <si>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</si>
  <si>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</si>
  <si>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</si>
  <si>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</si>
  <si>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</si>
  <si>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</si>
  <si>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</si>
  <si>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</si>
  <si>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</si>
  <si>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</si>
  <si>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</si>
  <si>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</si>
  <si>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</si>
  <si>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</si>
  <si>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</si>
  <si>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</si>
  <si>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</si>
  <si>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</si>
  <si>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</si>
  <si>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</si>
  <si>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</si>
  <si>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</si>
  <si>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</si>
  <si>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</si>
  <si>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</si>
  <si>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</si>
  <si>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</si>
  <si>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</si>
  <si>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</si>
  <si>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</si>
  <si>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</si>
  <si>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</si>
  <si>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</si>
  <si>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</si>
  <si>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</si>
  <si>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</si>
  <si>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</si>
  <si>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</si>
  <si>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</si>
  <si>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</si>
  <si>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</si>
  <si>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</si>
  <si>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</si>
  <si>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</si>
  <si>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</si>
  <si>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</si>
  <si>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</si>
  <si>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</si>
  <si>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</si>
  <si>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</si>
  <si>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</si>
  <si>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</si>
  <si>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</si>
  <si>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</si>
  <si>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</si>
  <si>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</si>
  <si>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</si>
  <si>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</si>
  <si>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</si>
  <si>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</si>
  <si>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</si>
  <si>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</si>
  <si>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</si>
  <si>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</si>
  <si>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</si>
  <si>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</si>
  <si>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</si>
  <si>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</si>
  <si>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</si>
  <si>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</si>
  <si>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</si>
  <si>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</si>
  <si>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</si>
  <si>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</si>
  <si>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</si>
  <si>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</si>
  <si>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</si>
  <si>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</si>
  <si>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</si>
  <si>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</si>
  <si>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</si>
  <si>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</si>
  <si>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</si>
  <si>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</si>
  <si>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</si>
  <si>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</si>
  <si>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</si>
  <si>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</si>
  <si>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</si>
  <si>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</si>
  <si>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</si>
  <si>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</si>
  <si>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</si>
  <si>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</si>
  <si>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</si>
  <si>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</si>
  <si>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</si>
  <si>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</si>
  <si>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</si>
  <si>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</si>
  <si>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</si>
  <si>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</si>
  <si>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</si>
  <si>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</si>
  <si>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</si>
  <si>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</si>
  <si>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</si>
  <si>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</si>
  <si>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</si>
  <si>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</si>
  <si>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</si>
  <si>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</si>
  <si>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</si>
  <si>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</si>
  <si>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</si>
  <si>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</si>
  <si>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</si>
  <si>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</si>
  <si>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</si>
  <si>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</si>
  <si>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</si>
  <si>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</si>
  <si>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</si>
  <si>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</si>
  <si>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</si>
  <si>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</si>
  <si>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</si>
  <si>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</si>
  <si>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</si>
  <si>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</si>
  <si>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</si>
  <si>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</si>
  <si>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</si>
  <si>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</si>
  <si>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</si>
  <si>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</si>
  <si>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</si>
  <si>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</si>
  <si>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</si>
  <si>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</si>
  <si>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</si>
  <si>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</si>
  <si>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</si>
  <si>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</si>
  <si>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</si>
  <si>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</si>
  <si>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</si>
  <si>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</si>
  <si>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</si>
  <si>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</si>
  <si>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</si>
  <si>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</si>
  <si>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</si>
  <si>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</si>
  <si>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</si>
  <si>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</si>
  <si>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</si>
  <si>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</si>
  <si>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</si>
  <si>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</si>
  <si>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</si>
  <si>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</si>
  <si>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</si>
  <si>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</si>
  <si>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</si>
  <si>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</si>
  <si>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</si>
  <si>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</si>
  <si>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</si>
  <si>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</si>
  <si>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</si>
  <si>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</si>
  <si>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</si>
  <si>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</si>
  <si>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</si>
  <si>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</si>
  <si>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</si>
  <si>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</si>
  <si>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</si>
  <si>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</si>
  <si>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</si>
  <si>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</si>
  <si>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</si>
  <si>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</si>
  <si>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</si>
  <si>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</si>
  <si>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</si>
  <si>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</si>
  <si>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</si>
  <si>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</si>
  <si>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</si>
  <si>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</si>
  <si>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</si>
  <si>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</si>
  <si>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</si>
  <si>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</si>
  <si>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</si>
  <si>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</si>
  <si>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</si>
  <si>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</si>
  <si>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</si>
  <si>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</si>
  <si>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</si>
  <si>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</si>
  <si>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</si>
  <si>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</si>
  <si>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</si>
  <si>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</si>
  <si>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</si>
  <si>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</si>
  <si>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</si>
  <si>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</si>
  <si>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</si>
  <si>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</si>
  <si>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</si>
  <si>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</si>
  <si>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</si>
  <si>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</si>
  <si>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</si>
  <si>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</si>
  <si>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</si>
  <si>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</si>
  <si>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</si>
  <si>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</si>
  <si>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</si>
  <si>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</si>
  <si>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</si>
  <si>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</si>
  <si>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</si>
  <si>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</si>
  <si>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</si>
  <si>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</si>
  <si>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</si>
  <si>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</si>
  <si>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</si>
  <si>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</si>
  <si>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</si>
  <si>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</si>
  <si>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</si>
  <si>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</si>
  <si>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</si>
  <si>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</si>
  <si>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</si>
  <si>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</si>
  <si>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</si>
  <si>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</si>
  <si>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</si>
  <si>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</si>
  <si>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</si>
  <si>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</si>
  <si>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</si>
  <si>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</si>
  <si>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</si>
  <si>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</si>
  <si>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</si>
  <si>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</si>
  <si>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</si>
  <si>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</si>
  <si>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</si>
  <si>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</si>
  <si>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</si>
  <si>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</si>
  <si>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</si>
  <si>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</si>
  <si>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</si>
  <si>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</si>
  <si>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</si>
  <si>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</si>
  <si>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</si>
  <si>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</si>
  <si>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</si>
  <si>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</si>
  <si>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</si>
  <si>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</si>
  <si>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</si>
  <si>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</si>
  <si>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</si>
  <si>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</si>
  <si>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</si>
  <si>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</si>
  <si>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</si>
  <si>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</si>
  <si>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</si>
  <si>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</si>
  <si>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</si>
  <si>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</si>
  <si>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</si>
  <si>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</si>
  <si>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</si>
  <si>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</si>
  <si>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</si>
  <si>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</si>
  <si>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</si>
  <si>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</si>
  <si>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</si>
  <si>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</si>
  <si>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</si>
  <si>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</si>
  <si>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</si>
  <si>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</si>
  <si>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</si>
  <si>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</si>
  <si>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</si>
  <si>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</si>
  <si>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</si>
  <si>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</si>
  <si>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</si>
  <si>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</si>
  <si>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</si>
  <si>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</si>
  <si>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</si>
  <si>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</si>
  <si>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</si>
  <si>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</si>
  <si>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</si>
  <si>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</si>
  <si>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</si>
  <si>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</si>
  <si>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</si>
  <si>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</si>
  <si>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</si>
  <si>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</si>
  <si>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</si>
  <si>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</si>
  <si>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</si>
  <si>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</si>
  <si>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</si>
  <si>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</si>
  <si>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</si>
  <si>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</si>
  <si>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</si>
  <si>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</si>
  <si>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</si>
  <si>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</si>
  <si>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</si>
  <si>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</si>
  <si>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</si>
  <si>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</si>
  <si>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</si>
  <si>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</si>
  <si>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</si>
  <si>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</si>
  <si>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</si>
  <si>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</si>
  <si>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</si>
  <si>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</si>
  <si>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</si>
  <si>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</si>
  <si>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</si>
  <si>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</si>
  <si>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</si>
  <si>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</si>
  <si>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</si>
  <si>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</si>
  <si>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</si>
  <si>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</si>
  <si>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</si>
  <si>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</si>
  <si>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</si>
  <si>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</si>
  <si>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</si>
  <si>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</si>
  <si>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</si>
  <si>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</si>
  <si>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</si>
  <si>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</si>
  <si>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</si>
  <si>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</si>
  <si>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</si>
  <si>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</si>
  <si>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</si>
  <si>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</si>
  <si>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</si>
  <si>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</si>
  <si>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</si>
  <si>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</si>
  <si>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</si>
  <si>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</si>
  <si>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</si>
  <si>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</si>
  <si>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</si>
  <si>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</si>
  <si>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</si>
  <si>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</si>
  <si>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</si>
  <si>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</si>
  <si>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</si>
  <si>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</si>
  <si>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</si>
  <si>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</si>
  <si>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</si>
  <si>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</si>
  <si>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</si>
  <si>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</si>
  <si>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</si>
  <si>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</si>
  <si>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</si>
  <si>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</si>
  <si>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</si>
  <si>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</si>
  <si>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</si>
  <si>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</si>
  <si>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</si>
  <si>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</si>
  <si>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</si>
  <si>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</si>
  <si>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</si>
  <si>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</si>
  <si>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</si>
  <si>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</si>
  <si>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</si>
  <si>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</si>
  <si>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</si>
  <si>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</si>
  <si>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</si>
  <si>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</si>
  <si>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</si>
  <si>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</si>
  <si>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</si>
  <si>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</si>
  <si>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</si>
  <si>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</si>
  <si>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</si>
  <si>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</si>
  <si>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</si>
  <si>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</si>
  <si>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</si>
  <si>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</si>
  <si>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</si>
  <si>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</si>
  <si>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</si>
  <si>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</si>
  <si>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</si>
  <si>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</si>
  <si>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</si>
  <si>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</si>
  <si>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</si>
  <si>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</si>
  <si>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</si>
  <si>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</si>
  <si>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</si>
  <si>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</si>
  <si>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</si>
  <si>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</si>
  <si>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</si>
  <si>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</si>
  <si>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</si>
  <si>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</si>
  <si>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</si>
  <si>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</si>
  <si>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</si>
  <si>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</si>
  <si>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</si>
  <si>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</si>
  <si>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</si>
  <si>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</si>
  <si>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</si>
  <si>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</si>
  <si>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</si>
  <si>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</si>
  <si>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</si>
  <si>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</si>
  <si>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</si>
  <si>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</si>
  <si>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</si>
  <si>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</si>
  <si>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</si>
  <si>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</si>
  <si>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</si>
  <si>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</si>
  <si>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</si>
  <si>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</si>
  <si>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</si>
  <si>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</si>
  <si>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</si>
  <si>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</si>
  <si>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</si>
  <si>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</si>
  <si>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</si>
  <si>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</si>
  <si>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</si>
  <si>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</si>
  <si>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</si>
  <si>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</si>
  <si>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</si>
  <si>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</si>
  <si>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</si>
  <si>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</si>
  <si>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</si>
  <si>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</si>
  <si>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</si>
  <si>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</si>
  <si>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</si>
  <si>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</si>
  <si>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</si>
  <si>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</si>
  <si>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</si>
  <si>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</si>
  <si>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</si>
  <si>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</si>
  <si>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</si>
  <si>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</si>
  <si>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</si>
  <si>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</si>
  <si>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</si>
  <si>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</si>
  <si>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</si>
  <si>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</si>
  <si>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</si>
  <si>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</si>
  <si>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</si>
  <si>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</si>
  <si>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</si>
  <si>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</si>
  <si>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</si>
  <si>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</si>
  <si>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</si>
  <si>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</si>
  <si>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</si>
  <si>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</si>
  <si>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</si>
  <si>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</si>
  <si>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</si>
  <si>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</si>
  <si>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</si>
  <si>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</si>
  <si>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</si>
  <si>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</si>
  <si>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</si>
  <si>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</si>
  <si>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</si>
  <si>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</si>
  <si>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</si>
  <si>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</si>
  <si>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</si>
  <si>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</si>
  <si>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</si>
  <si>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</si>
  <si>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</si>
  <si>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</si>
  <si>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</si>
  <si>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</si>
  <si>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</si>
  <si>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</si>
  <si>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</si>
  <si>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</si>
  <si>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</si>
  <si>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</si>
  <si>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</si>
  <si>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</si>
  <si>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</si>
  <si>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</si>
  <si>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</si>
  <si>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</si>
  <si>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</si>
  <si>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</si>
  <si>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</si>
  <si>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</si>
  <si>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</si>
  <si>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</si>
  <si>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</si>
  <si>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</si>
  <si>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</si>
  <si>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</si>
  <si>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</si>
  <si>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</si>
  <si>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</si>
  <si>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</si>
  <si>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</si>
  <si>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</si>
  <si>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</si>
  <si>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</si>
  <si>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</si>
  <si>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</si>
  <si>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</si>
  <si>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</si>
  <si>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</si>
  <si>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</si>
  <si>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</si>
  <si>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</si>
  <si>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</si>
  <si>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</si>
  <si>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</si>
  <si>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</si>
  <si>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</si>
  <si>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</si>
  <si>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</si>
  <si>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</si>
  <si>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</si>
  <si>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</si>
  <si>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</si>
  <si>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</si>
  <si>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</si>
  <si>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</si>
  <si>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</si>
  <si>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</si>
  <si>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</si>
  <si>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</si>
  <si>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</si>
  <si>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</si>
  <si>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</si>
  <si>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</si>
  <si>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</si>
  <si>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</si>
  <si>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</si>
  <si>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</si>
  <si>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</si>
  <si>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</si>
  <si>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</si>
  <si>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</si>
  <si>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</si>
  <si>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</si>
  <si>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</si>
  <si>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</si>
  <si>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</si>
  <si>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</si>
  <si>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</si>
  <si>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</si>
  <si>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</si>
  <si>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</si>
  <si>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</si>
  <si>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</si>
  <si>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</si>
  <si>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</si>
  <si>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</si>
  <si>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</si>
  <si>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</si>
  <si>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</si>
  <si>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</si>
  <si>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</si>
  <si>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</si>
  <si>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</si>
  <si>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</si>
  <si>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</si>
  <si>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</si>
  <si>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</si>
  <si>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</si>
  <si>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</si>
  <si>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</si>
  <si>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</si>
  <si>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</si>
  <si>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</si>
  <si>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</si>
  <si>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</si>
  <si>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</si>
  <si>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</si>
  <si>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</si>
  <si>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</si>
  <si>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</si>
  <si>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</si>
  <si>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</si>
  <si>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</si>
  <si>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</si>
  <si>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</si>
  <si>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</si>
  <si>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</si>
  <si>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</si>
  <si>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</si>
  <si>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</si>
  <si>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</si>
  <si>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</si>
  <si>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</si>
  <si>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</si>
  <si>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</si>
  <si>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</si>
  <si>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</si>
  <si>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</si>
  <si>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</si>
  <si>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</si>
  <si>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</si>
  <si>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</si>
  <si>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</si>
  <si>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</si>
  <si>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</si>
  <si>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</si>
  <si>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</si>
  <si>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</si>
  <si>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</si>
  <si>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</si>
  <si>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</si>
  <si>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</si>
  <si>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</si>
  <si>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</si>
  <si>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</si>
  <si>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</si>
  <si>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</si>
  <si>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</si>
  <si>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</si>
  <si>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</si>
  <si>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</si>
  <si>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</si>
  <si>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</si>
  <si>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</si>
  <si>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</si>
  <si>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</si>
  <si>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</si>
  <si>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</si>
  <si>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</si>
  <si>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</si>
  <si>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</si>
  <si>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</si>
  <si>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</si>
  <si>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</si>
  <si>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</si>
  <si>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</si>
  <si>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</si>
  <si>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</si>
  <si>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</si>
  <si>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</si>
  <si>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</si>
  <si>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</si>
  <si>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</si>
  <si>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</si>
  <si>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</si>
  <si>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</si>
  <si>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</si>
  <si>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</si>
  <si>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</si>
  <si>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</si>
  <si>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</si>
  <si>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</si>
  <si>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</si>
  <si>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</si>
  <si>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</si>
  <si>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</si>
  <si>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</si>
  <si>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</si>
  <si>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</si>
  <si>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</si>
  <si>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</si>
  <si>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</si>
  <si>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</si>
  <si>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</si>
  <si>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</si>
  <si>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</si>
  <si>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</si>
  <si>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</si>
  <si>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</si>
  <si>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</si>
  <si>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</si>
  <si>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</si>
  <si>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</si>
  <si>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</si>
  <si>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</si>
  <si>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</si>
  <si>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</si>
  <si>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</si>
  <si>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</si>
  <si>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</si>
  <si>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</si>
  <si>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</si>
  <si>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</si>
  <si>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</si>
  <si>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</si>
  <si>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</si>
  <si>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</si>
  <si>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</si>
  <si>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</si>
  <si>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</si>
  <si>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</si>
  <si>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</si>
  <si>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</si>
  <si>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</si>
  <si>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</si>
  <si>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</si>
  <si>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</si>
  <si>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</si>
  <si>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</si>
  <si>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</si>
  <si>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</si>
  <si>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</si>
  <si>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</si>
  <si>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</si>
  <si>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</si>
  <si>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</si>
  <si>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</si>
  <si>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</si>
  <si>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</si>
  <si>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</si>
  <si>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</si>
  <si>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</si>
  <si>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</si>
  <si>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</si>
  <si>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</si>
  <si>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</si>
  <si>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</si>
  <si>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</si>
  <si>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</si>
  <si>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</si>
  <si>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</si>
  <si>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</si>
  <si>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</si>
  <si>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</si>
  <si>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</si>
  <si>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</si>
  <si>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</si>
  <si>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</si>
  <si>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</si>
  <si>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</si>
  <si>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</si>
  <si>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</si>
  <si>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</si>
  <si>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</si>
  <si>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</si>
  <si>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</si>
  <si>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</si>
  <si>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</si>
  <si>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</si>
  <si>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</si>
  <si>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</si>
  <si>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</si>
  <si>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</si>
  <si>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</si>
  <si>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</si>
  <si>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</si>
  <si>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</si>
  <si>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</si>
  <si>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</si>
  <si>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</si>
  <si>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</si>
  <si>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</si>
  <si>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</si>
  <si>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</si>
  <si>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</si>
  <si>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</si>
  <si>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</si>
  <si>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</si>
  <si>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</si>
  <si>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</si>
  <si>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</si>
  <si>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</si>
  <si>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</si>
  <si>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</si>
  <si>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</si>
  <si>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</si>
  <si>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</si>
  <si>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</si>
  <si>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</si>
  <si>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</si>
  <si>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</si>
  <si>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</si>
  <si>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</si>
  <si>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</si>
  <si>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</si>
  <si>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</si>
  <si>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</si>
  <si>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</si>
  <si>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</si>
  <si>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</si>
  <si>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</si>
  <si>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</si>
  <si>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</si>
  <si>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</si>
  <si>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</si>
  <si>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</si>
  <si>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</si>
  <si>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</si>
  <si>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</si>
  <si>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</si>
  <si>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</si>
  <si>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</si>
  <si>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</si>
  <si>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</si>
  <si>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</si>
  <si>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</si>
  <si>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</si>
  <si>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</si>
  <si>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</si>
  <si>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</si>
  <si>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</si>
  <si>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</si>
  <si>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</si>
  <si>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</si>
  <si>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</si>
  <si>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</si>
  <si>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</si>
  <si>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</si>
  <si>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</si>
  <si>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</si>
  <si>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</si>
  <si>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</si>
  <si>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</si>
  <si>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</si>
  <si>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</si>
  <si>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</si>
  <si>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</si>
  <si>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</si>
  <si>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</si>
  <si>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</si>
  <si>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</si>
  <si>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</si>
  <si>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</si>
  <si>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</si>
  <si>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</si>
  <si>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</si>
  <si>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</si>
  <si>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</si>
  <si>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</si>
  <si>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</si>
  <si>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</si>
  <si>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</si>
  <si>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</si>
  <si>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</si>
  <si>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</si>
  <si>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</si>
  <si>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</si>
  <si>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</si>
  <si>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</si>
  <si>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</si>
  <si>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</si>
  <si>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</si>
  <si>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</si>
  <si>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</si>
  <si>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</si>
  <si>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</si>
  <si>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</si>
  <si>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</si>
  <si>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</si>
  <si>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</si>
  <si>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</si>
  <si>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</si>
  <si>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</si>
  <si>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</si>
  <si>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</si>
  <si>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</si>
  <si>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</si>
  <si>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</si>
  <si>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</si>
  <si>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</si>
  <si>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</si>
  <si>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</si>
  <si>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</si>
  <si>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</si>
  <si>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</si>
  <si>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</si>
  <si>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</si>
  <si>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</si>
  <si>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</si>
  <si>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</si>
  <si>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</si>
  <si>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</si>
  <si>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</si>
  <si>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</si>
  <si>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</si>
  <si>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</si>
  <si>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</si>
  <si>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</si>
  <si>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</si>
  <si>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</si>
  <si>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</si>
  <si>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</si>
  <si>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</si>
  <si>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</si>
  <si>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</si>
  <si>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</si>
  <si>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</si>
  <si>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</si>
  <si>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</si>
  <si>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</si>
  <si>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</si>
  <si>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</si>
  <si>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</si>
  <si>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</si>
  <si>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</si>
  <si>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</si>
  <si>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</si>
  <si>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</si>
  <si>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</si>
  <si>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</si>
  <si>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</si>
  <si>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</si>
  <si>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</si>
  <si>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</si>
  <si>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</si>
  <si>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</si>
  <si>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</si>
  <si>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</si>
  <si>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</si>
  <si>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</si>
  <si>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</si>
  <si>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</si>
  <si>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</si>
  <si>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</si>
  <si>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</si>
  <si>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</si>
  <si>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</si>
  <si>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</si>
  <si>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</si>
  <si>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</si>
  <si>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</si>
  <si>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</si>
  <si>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</si>
  <si>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</si>
  <si>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</si>
  <si>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</si>
  <si>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</si>
  <si>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</si>
  <si>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</si>
  <si>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</si>
  <si>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</si>
  <si>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</si>
  <si>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</si>
  <si>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</si>
  <si>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</si>
  <si>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</si>
  <si>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</si>
  <si>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</si>
  <si>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</si>
  <si>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</si>
  <si>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</si>
  <si>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</si>
  <si>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</si>
  <si>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</si>
  <si>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</si>
  <si>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</si>
  <si>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</si>
  <si>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</si>
  <si>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</si>
  <si>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</si>
  <si>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</si>
  <si>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</si>
  <si>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</si>
  <si>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</si>
  <si>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</si>
  <si>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</si>
  <si>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</si>
  <si>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</si>
  <si>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</si>
  <si>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</si>
  <si>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</si>
  <si>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</si>
  <si>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</si>
  <si>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</si>
  <si>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</si>
  <si>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</si>
  <si>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</si>
  <si>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</si>
  <si>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</si>
  <si>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</si>
  <si>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</si>
  <si>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</si>
  <si>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</si>
  <si>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</si>
  <si>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</si>
  <si>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</si>
  <si>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</si>
  <si>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</si>
  <si>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</si>
  <si>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</si>
  <si>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</si>
  <si>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</si>
  <si>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</si>
  <si>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</si>
  <si>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</si>
  <si>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</si>
  <si>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</si>
  <si>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</si>
  <si>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</si>
  <si>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</si>
  <si>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</si>
  <si>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</si>
  <si>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</si>
  <si>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</si>
  <si>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</si>
  <si>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</si>
  <si>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</si>
  <si>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</si>
  <si>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</si>
  <si>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</si>
  <si>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</si>
  <si>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</si>
  <si>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</si>
  <si>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</si>
  <si>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</si>
  <si>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</si>
  <si>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</si>
  <si>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</si>
  <si>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</si>
  <si>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</si>
  <si>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</si>
  <si>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</si>
  <si>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</si>
  <si>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</si>
  <si>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</si>
  <si>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</si>
  <si>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</si>
  <si>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</si>
  <si>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</si>
  <si>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</si>
  <si>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</si>
  <si>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</si>
  <si>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</si>
  <si>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</si>
  <si>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</si>
  <si>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</si>
  <si>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</si>
  <si>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</si>
  <si>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</si>
  <si>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</si>
  <si>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</si>
  <si>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</si>
  <si>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</si>
  <si>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</si>
  <si>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</si>
  <si>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</si>
  <si>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</si>
  <si>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</si>
  <si>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</si>
  <si>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</si>
  <si>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</si>
  <si>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</si>
  <si>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</si>
  <si>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</si>
  <si>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</si>
  <si>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</si>
  <si>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</si>
  <si>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</si>
  <si>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</si>
  <si>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</si>
  <si>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</si>
  <si>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</si>
  <si>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</si>
  <si>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</si>
  <si>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</si>
  <si>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</si>
  <si>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</si>
  <si>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</si>
  <si>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</si>
  <si>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</si>
  <si>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</si>
  <si>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</si>
  <si>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</si>
  <si>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</si>
  <si>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</si>
  <si>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</si>
  <si>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</si>
  <si>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</si>
  <si>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</si>
  <si>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</si>
  <si>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</si>
  <si>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</si>
  <si>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</si>
  <si>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</si>
  <si>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</si>
  <si>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</si>
  <si>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</si>
  <si>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</si>
  <si>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</si>
  <si>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</si>
  <si>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</si>
  <si>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</si>
  <si>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</si>
  <si>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</si>
  <si>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</si>
  <si>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</si>
  <si>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</si>
  <si>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</si>
  <si>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</si>
  <si>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</si>
  <si>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</si>
  <si>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</si>
  <si>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</si>
  <si>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</si>
  <si>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</si>
  <si>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</si>
  <si>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</si>
  <si>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</si>
  <si>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</si>
  <si>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</si>
  <si>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</si>
  <si>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</si>
  <si>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</si>
  <si>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</si>
  <si>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</si>
  <si>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</si>
  <si>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</si>
  <si>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</si>
  <si>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</si>
  <si>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</si>
  <si>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</si>
  <si>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</si>
  <si>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</si>
  <si>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</si>
  <si>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</si>
  <si>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</si>
  <si>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</si>
  <si>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</si>
  <si>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</si>
  <si>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</si>
  <si>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</si>
  <si>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</si>
  <si>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</si>
  <si>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</si>
  <si>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</si>
  <si>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</si>
  <si>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</si>
  <si>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</si>
  <si>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</si>
  <si>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</si>
  <si>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</si>
  <si>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</si>
  <si>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</si>
  <si>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</si>
  <si>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</si>
  <si>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</si>
  <si>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</si>
  <si>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</si>
  <si>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</si>
  <si>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</si>
  <si>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</si>
  <si>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</si>
  <si>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</si>
  <si>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</si>
  <si>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</si>
  <si>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</si>
  <si>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</si>
  <si>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</si>
  <si>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</si>
  <si>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</si>
  <si>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</si>
  <si>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</si>
  <si>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</si>
  <si>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</si>
  <si>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</si>
  <si>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</si>
  <si>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</si>
  <si>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</si>
  <si>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</si>
  <si>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</si>
  <si>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</si>
  <si>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</si>
  <si>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</si>
  <si>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</si>
  <si>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</si>
  <si>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</si>
  <si>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</si>
  <si>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</si>
  <si>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</si>
  <si>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</si>
  <si>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</si>
  <si>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</si>
  <si>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</si>
  <si>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</si>
  <si>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</si>
  <si>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</si>
  <si>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</si>
  <si>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</si>
  <si>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</si>
  <si>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</si>
  <si>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</si>
  <si>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</si>
  <si>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</si>
  <si>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</si>
  <si>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</si>
  <si>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</si>
  <si>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</si>
  <si>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</si>
  <si>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</si>
  <si>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</si>
  <si>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</si>
  <si>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</si>
  <si>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</si>
  <si>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</si>
  <si>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</si>
  <si>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</si>
  <si>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</si>
  <si>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</si>
  <si>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</si>
  <si>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</si>
  <si>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</si>
  <si>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</si>
  <si>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</si>
  <si>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</si>
  <si>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</si>
  <si>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</si>
  <si>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</si>
  <si>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</si>
  <si>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</si>
  <si>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</si>
  <si>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</si>
  <si>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</si>
  <si>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</si>
  <si>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</si>
  <si>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</si>
  <si>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</si>
  <si>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</si>
  <si>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</si>
  <si>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</si>
  <si>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</si>
  <si>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</si>
  <si>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</si>
  <si>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</si>
  <si>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</si>
  <si>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</si>
  <si>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</si>
  <si>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</si>
  <si>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</si>
  <si>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</si>
  <si>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</si>
  <si>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LOY MILLER TALLEY, PC</t>
  </si>
  <si>
    <t>MACOUPIN</t>
  </si>
  <si>
    <t>KENNETH E. LOY, CPA</t>
  </si>
  <si>
    <t>#2 CROSSROADS CT.</t>
  </si>
  <si>
    <t>70 N. DENEEN ST.</t>
  </si>
  <si>
    <t>ALTON</t>
  </si>
  <si>
    <t>IL</t>
  </si>
  <si>
    <t>STAUNTON</t>
  </si>
  <si>
    <t>618-465-1196</t>
  </si>
  <si>
    <t>618-465-2900</t>
  </si>
  <si>
    <t>060-003363</t>
  </si>
  <si>
    <t>ALISON STORM</t>
  </si>
  <si>
    <t>MICHELLE MUELLER</t>
  </si>
  <si>
    <t>ASTORM@STAUNTONSCHOOLS.ORG</t>
  </si>
  <si>
    <t>MMUELLER@ROE40.COM</t>
  </si>
  <si>
    <t>618-635-8230</t>
  </si>
  <si>
    <t>618-635-4637</t>
  </si>
  <si>
    <t>217-854-4016</t>
  </si>
  <si>
    <t>217-854-2032</t>
  </si>
  <si>
    <t>OTHER PASS-THROUGH ENTITIES -</t>
  </si>
  <si>
    <t>PASS-TRHOUGH FROM SPECIAL EDUCATION REGION 3:</t>
  </si>
  <si>
    <t>IDEA FLOW-THROUGH FED</t>
  </si>
  <si>
    <t xml:space="preserve"> IDEA FLOW-THROUGH FED</t>
  </si>
  <si>
    <t xml:space="preserve"> IDEA PRE-SCHOOL</t>
  </si>
  <si>
    <t>17-4620-00</t>
  </si>
  <si>
    <t>16-4620-00</t>
  </si>
  <si>
    <t>17-4600-00</t>
  </si>
  <si>
    <t>16-4600-00</t>
  </si>
  <si>
    <t>US DEPARTMENT OF HEALTH &amp; HUMAN SERVICES:</t>
  </si>
  <si>
    <t>PASS-THROUGH ILLINOIS DEPARTMENT OF HEALTHCARE &amp; FAMILY SERVICES</t>
  </si>
  <si>
    <t xml:space="preserve">  MEDICAID ADMINISTRATIVE OUTREACH</t>
  </si>
  <si>
    <t xml:space="preserve">    TOTAL US DEPARTMENT OF HEALT H &amp; HUMAN SERVICES</t>
  </si>
  <si>
    <t>17-4991-00</t>
  </si>
  <si>
    <t>N/A</t>
  </si>
  <si>
    <t>TOTAL FEDERAL FUNDS:</t>
  </si>
  <si>
    <t>PASS-THROUGH OTHER ENTITIES</t>
  </si>
  <si>
    <t xml:space="preserve"> PASS-THROUGH DEPARTMENT OF HEALTHCARE &amp; FAMILY SERVICES</t>
  </si>
  <si>
    <t>TOTAL OTHER PASS-THROUGH ENTITIES</t>
  </si>
  <si>
    <t>IDEA FLOW-THROUGH FED/ STAUNTON CUSD #6</t>
  </si>
  <si>
    <t>IDEA FLOW-THROUGH FED/ GILLESPIE CUSD #7</t>
  </si>
  <si>
    <t>IDEA FLOW-THROUGH FED/ BUNKER HILL CUSD #8</t>
  </si>
  <si>
    <t>IDEA PRE-SCHOOL/ STAUNTON CUSD #6</t>
  </si>
  <si>
    <t>IDEA PRE-SCHOOL/ GILLESPIE CUSD #7</t>
  </si>
  <si>
    <t>IDEA PRE-SCHOOL/ BUNKER HILL CUSD #8</t>
  </si>
  <si>
    <t>IDEA FLOW-THROUGH FED/ MT OLIVE CUSD #5</t>
  </si>
  <si>
    <t>IDEA PRE-SCHOOL/ MT OLIVE CUSD #5</t>
  </si>
  <si>
    <r>
      <t xml:space="preserve">Of the federal expenditures presented in the schedule, </t>
    </r>
    <r>
      <rPr>
        <b/>
        <sz val="9"/>
        <rFont val="Arial"/>
        <family val="2"/>
      </rPr>
      <t>South Macoupin Association for Special Education</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</si>
  <si>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South Macoupin Association for Special Education</t>
    </r>
    <r>
      <rPr>
        <sz val="9"/>
        <rFont val="Arial"/>
        <family val="2"/>
      </rPr>
      <t xml:space="preserve"> and is presented on the </t>
    </r>
    <r>
      <rPr>
        <b/>
        <sz val="9"/>
        <rFont val="Arial"/>
        <family val="2"/>
      </rPr>
      <t>Modified 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</si>
  <si>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ADVERSE</t>
  </si>
  <si>
    <t>UNMODIFIED</t>
  </si>
  <si>
    <t>IDEA PRE-SCHOOL</t>
  </si>
  <si>
    <t>NO FINDINGS FOR FISCAL YEAR ENDED JUNE 30, 2017</t>
  </si>
  <si>
    <t>NONE</t>
  </si>
  <si>
    <t>KEN@LMTCPAS.COM</t>
  </si>
  <si>
    <t>South Macoupin Association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</si>
</sst>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3BF227AB-CF5C-4BAB-A359-023BFE8739D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7" t="s">
        <v>1951</v>
      </c>
      <c r="B3" s="1818"/>
      <c r="C3" s="1818"/>
      <c r="D3" s="1819"/>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2094</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3" t="s">
        <v>2094</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5">
        <v>40056801060</v>
      </c>
      <c r="B13" s="2176"/>
      <c r="C13" s="2176"/>
      <c r="D13" s="2176"/>
      <c r="E13" s="2176"/>
      <c r="F13" s="2176"/>
      <c r="G13" s="2176"/>
      <c r="H13" s="2177"/>
      <c r="I13" s="184"/>
      <c r="J13" s="183"/>
      <c r="K13" s="181"/>
      <c r="L13" s="183"/>
      <c r="M13" s="183"/>
      <c r="N13" s="183"/>
      <c r="O13" s="183"/>
      <c r="P13" s="183"/>
      <c r="Q13" s="183"/>
      <c r="R13" s="183"/>
      <c r="S13" s="183"/>
      <c r="T13" s="2180" t="s">
        <v>2095</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2096</v>
      </c>
      <c r="B15" s="2178"/>
      <c r="C15" s="2178"/>
      <c r="D15" s="2178"/>
      <c r="E15" s="2178"/>
      <c r="F15" s="2178"/>
      <c r="G15" s="2178"/>
      <c r="H15" s="2179"/>
      <c r="T15" s="2110" t="s">
        <v>2097</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2149</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5" t="s">
        <v>766</v>
      </c>
      <c r="AA18" s="200"/>
    </row>
    <row r="19" spans="1:27" ht="13.5" customHeight="1" x14ac:dyDescent="0.2">
      <c r="A19" s="2129" t="s">
        <v>2099</v>
      </c>
      <c r="B19" s="2127"/>
      <c r="C19" s="2127"/>
      <c r="D19" s="2127"/>
      <c r="E19" s="2127"/>
      <c r="F19" s="2127"/>
      <c r="G19" s="2127"/>
      <c r="H19" s="2109"/>
      <c r="I19" s="183"/>
      <c r="J19" s="377"/>
      <c r="K19" s="194"/>
      <c r="L19" s="192"/>
      <c r="M19" s="652" t="s">
        <v>355</v>
      </c>
      <c r="P19" s="180"/>
      <c r="Q19" s="180"/>
      <c r="R19" s="180"/>
      <c r="S19" s="184"/>
      <c r="T19" s="2129" t="s">
        <v>2100</v>
      </c>
      <c r="U19" s="2108"/>
      <c r="V19" s="2108"/>
      <c r="W19" s="2109"/>
      <c r="X19" s="2126" t="s">
        <v>2101</v>
      </c>
      <c r="Y19" s="2188"/>
      <c r="Z19" s="2186">
        <v>62002</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7" t="s">
        <v>2102</v>
      </c>
      <c r="B21" s="2108"/>
      <c r="C21" s="2108"/>
      <c r="D21" s="2108"/>
      <c r="E21" s="2108"/>
      <c r="F21" s="2108"/>
      <c r="G21" s="2108"/>
      <c r="H21" s="2109"/>
      <c r="I21" s="2155" t="s">
        <v>767</v>
      </c>
      <c r="J21" s="2150"/>
      <c r="K21" s="2150"/>
      <c r="L21" s="2150"/>
      <c r="M21" s="2150"/>
      <c r="N21" s="2150"/>
      <c r="O21" s="2150"/>
      <c r="P21" s="2150"/>
      <c r="Q21" s="2150"/>
      <c r="R21" s="2150"/>
      <c r="S21" s="2156"/>
      <c r="T21" s="2135" t="s">
        <v>2103</v>
      </c>
      <c r="U21" s="2195"/>
      <c r="V21" s="2195"/>
      <c r="W21" s="2195"/>
      <c r="X21" s="2200" t="s">
        <v>2104</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1903</v>
      </c>
      <c r="U22" s="271"/>
      <c r="V22" s="341"/>
      <c r="W22" s="271"/>
      <c r="X22" s="1916" t="s">
        <v>1574</v>
      </c>
      <c r="Z22" s="199"/>
      <c r="AA22" s="200"/>
    </row>
    <row r="23" spans="1:27" ht="13.5" customHeight="1" x14ac:dyDescent="0.2">
      <c r="A23" s="2152"/>
      <c r="B23" s="2153"/>
      <c r="C23" s="2153"/>
      <c r="D23" s="2153"/>
      <c r="E23" s="2153"/>
      <c r="F23" s="2153"/>
      <c r="G23" s="2153"/>
      <c r="H23" s="2154"/>
      <c r="T23" s="2135" t="s">
        <v>2105</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62088</v>
      </c>
      <c r="B25" s="2108"/>
      <c r="C25" s="2108"/>
      <c r="D25" s="2108"/>
      <c r="E25" s="2108"/>
      <c r="F25" s="2108"/>
      <c r="G25" s="2108"/>
      <c r="H25" s="2109"/>
      <c r="I25" s="653"/>
      <c r="J25" s="203"/>
      <c r="K25" s="203"/>
      <c r="L25" s="203"/>
      <c r="M25" s="203"/>
      <c r="N25" s="203"/>
      <c r="O25" s="203"/>
      <c r="P25" s="203"/>
      <c r="Q25" s="203"/>
      <c r="R25" s="203"/>
      <c r="S25" s="204"/>
      <c r="T25" s="2192" t="s">
        <v>2148</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8" t="s">
        <v>1896</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1703" t="s">
        <v>2094</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t="s">
        <v>2094</v>
      </c>
      <c r="C30" s="666" t="s">
        <v>1360</v>
      </c>
      <c r="D30" s="181"/>
      <c r="E30" s="181"/>
      <c r="F30" s="1270"/>
      <c r="G30" s="654"/>
      <c r="H30" s="654"/>
      <c r="I30" s="274"/>
      <c r="J30" s="1703" t="s">
        <v>2094</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2094</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2094</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2106</v>
      </c>
      <c r="B38" s="2136"/>
      <c r="C38" s="2136"/>
      <c r="D38" s="2136"/>
      <c r="E38" s="2136"/>
      <c r="F38" s="2108"/>
      <c r="G38" s="2108"/>
      <c r="H38" s="2109"/>
      <c r="I38" s="2130"/>
      <c r="J38" s="2131"/>
      <c r="K38" s="2131"/>
      <c r="L38" s="2131"/>
      <c r="M38" s="2131"/>
      <c r="N38" s="2131"/>
      <c r="O38" s="2131"/>
      <c r="P38" s="2111"/>
      <c r="Q38" s="2111"/>
      <c r="R38" s="2111"/>
      <c r="S38" s="2112"/>
      <c r="T38" s="2110" t="s">
        <v>2107</v>
      </c>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2108</v>
      </c>
      <c r="B40" s="2122"/>
      <c r="C40" s="2123"/>
      <c r="D40" s="2123"/>
      <c r="E40" s="2123"/>
      <c r="F40" s="2124"/>
      <c r="G40" s="2124"/>
      <c r="H40" s="2125"/>
      <c r="I40" s="2138"/>
      <c r="J40" s="2139"/>
      <c r="K40" s="2139"/>
      <c r="L40" s="2139"/>
      <c r="M40" s="2139"/>
      <c r="N40" s="2139"/>
      <c r="O40" s="2139"/>
      <c r="P40" s="2139"/>
      <c r="Q40" s="2139"/>
      <c r="R40" s="2139"/>
      <c r="S40" s="2140"/>
      <c r="T40" s="2138" t="s">
        <v>2109</v>
      </c>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2110</v>
      </c>
      <c r="B42" s="2108"/>
      <c r="C42" s="2109"/>
      <c r="D42" s="2126" t="s">
        <v>2111</v>
      </c>
      <c r="E42" s="2108"/>
      <c r="F42" s="2108"/>
      <c r="G42" s="2108"/>
      <c r="H42" s="2109"/>
      <c r="I42" s="2110"/>
      <c r="J42" s="2111"/>
      <c r="K42" s="2111"/>
      <c r="L42" s="2111"/>
      <c r="M42" s="2111"/>
      <c r="N42" s="2111"/>
      <c r="O42" s="2112"/>
      <c r="P42" s="2137"/>
      <c r="Q42" s="2111"/>
      <c r="R42" s="2111"/>
      <c r="S42" s="2112"/>
      <c r="T42" s="2110" t="s">
        <v>2112</v>
      </c>
      <c r="U42" s="2111"/>
      <c r="V42" s="2111"/>
      <c r="W42" s="2112"/>
      <c r="X42" s="2137" t="s">
        <v>2113</v>
      </c>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1965</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2095</v>
      </c>
      <c r="D114" s="220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2980275</v>
      </c>
      <c r="E16" s="99"/>
      <c r="F16" s="81">
        <f>SUM('Acct Summary 7-8'!C17,'Acct Summary 7-8'!D17,'Acct Summary 7-8'!F17)</f>
        <v>2983315</v>
      </c>
      <c r="G16" s="99"/>
      <c r="H16" s="81">
        <f>SUM(D16-F16)</f>
        <v>-3040</v>
      </c>
      <c r="I16" s="92"/>
      <c r="J16" s="81">
        <f>SUM('Acct Summary 7-8'!C81,'Acct Summary 7-8'!D81,'Acct Summary 7-8'!F81,'Acct Summary 7-8'!I81)</f>
        <v>243283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Macoupin Association</v>
      </c>
      <c r="E7" s="135"/>
      <c r="G7" s="136"/>
      <c r="H7" s="137"/>
      <c r="I7" s="137"/>
      <c r="J7" s="137"/>
      <c r="K7" s="137"/>
      <c r="L7"/>
      <c r="M7"/>
      <c r="N7"/>
      <c r="O7"/>
      <c r="P7"/>
    </row>
    <row r="8" spans="1:18" ht="12.75" x14ac:dyDescent="0.2">
      <c r="A8"/>
      <c r="B8"/>
      <c r="C8" s="133" t="s">
        <v>1316</v>
      </c>
      <c r="D8" s="138">
        <f>COVER!A13</f>
        <v>40056801060</v>
      </c>
      <c r="E8" s="139"/>
      <c r="G8"/>
      <c r="H8"/>
      <c r="I8"/>
      <c r="J8"/>
      <c r="K8"/>
      <c r="L8"/>
      <c r="M8"/>
      <c r="N8"/>
      <c r="O8"/>
      <c r="P8"/>
    </row>
    <row r="9" spans="1:18" ht="12.75" x14ac:dyDescent="0.2">
      <c r="A9"/>
      <c r="B9"/>
      <c r="C9" s="133" t="s">
        <v>809</v>
      </c>
      <c r="D9" s="333"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243283</v>
      </c>
      <c r="I12" s="1152"/>
      <c r="J12" s="1152"/>
      <c r="K12" s="1153">
        <f>TRUNC((H12/H13*100000),5)/100000</f>
        <v>8.1631057499999993E-2</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2980275</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2983315</v>
      </c>
      <c r="I17" s="1152"/>
      <c r="J17" s="1158"/>
      <c r="K17" s="1153">
        <f>TRUNC((H17/H18*100000),5)/100000</f>
        <v>1.00102004</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2980275</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-18.0080609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243283</v>
      </c>
      <c r="I24" s="677"/>
      <c r="J24" s="677"/>
      <c r="K24" s="1162">
        <f>TRUNC(((H24/H25*100000)/100000),2)</f>
        <v>29.35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8286.9861099999998</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pane="bottomLeft" activeCell="L43" sqref="L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243283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243283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118247</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118247</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243283</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118247</v>
      </c>
      <c r="N40" s="687"/>
    </row>
    <row r="41" spans="1:14" ht="13.5" customHeight="1" thickBot="1" x14ac:dyDescent="0.25">
      <c r="A41" s="461" t="s">
        <v>741</v>
      </c>
      <c r="B41" s="452"/>
      <c r="C41" s="482">
        <f>(SUM(C34,C37,C38,C39))</f>
        <v>243283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118247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0" sqref="D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1890104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179035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911136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2980275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1034156</v>
      </c>
      <c r="D9" s="486"/>
      <c r="E9" s="415"/>
      <c r="F9" s="415"/>
      <c r="G9" s="693"/>
      <c r="H9" s="415"/>
      <c r="I9" s="491" t="s">
        <v>1365</v>
      </c>
      <c r="J9" s="432"/>
      <c r="K9" s="415"/>
      <c r="L9" s="38"/>
    </row>
    <row r="10" spans="1:13" s="47" customFormat="1" ht="13.5" thickBot="1" x14ac:dyDescent="0.25">
      <c r="A10" s="461" t="s">
        <v>1369</v>
      </c>
      <c r="B10" s="454"/>
      <c r="C10" s="482">
        <f>SUM(C8:C9)</f>
        <v>4014431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1744768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345674</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892873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2983315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1034156</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4017471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-3040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-3040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246323</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243283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-3040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-1.2495735419244255E-2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3" activePane="bottomLeft" state="frozen"/>
      <selection pane="bottomLeft" activeCell="C220" sqref="C2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f>50607+1823603</f>
        <v>1874210</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1874210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1447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1447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v>12326</v>
      </c>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12326</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2121</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2121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1890104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v>170765</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v>8270</v>
      </c>
      <c r="D130" s="433"/>
      <c r="E130" s="430"/>
      <c r="F130" s="409"/>
      <c r="G130" s="430"/>
      <c r="H130" s="430"/>
      <c r="I130" s="430"/>
      <c r="J130" s="430"/>
      <c r="K130" s="430"/>
    </row>
    <row r="131" spans="1:11" ht="12.75" customHeight="1" thickBot="1" x14ac:dyDescent="0.25">
      <c r="A131" s="461" t="s">
        <v>1198</v>
      </c>
      <c r="B131" s="459"/>
      <c r="C131" s="481">
        <f>SUM(C124:C130)</f>
        <v>179035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179035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179035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1864</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1865</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1866</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28531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f>-4239+855034</f>
        <v>850795</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879326</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19276</v>
      </c>
      <c r="D270" s="421"/>
      <c r="E270" s="430"/>
      <c r="F270" s="421"/>
      <c r="G270" s="421"/>
      <c r="H270" s="430"/>
      <c r="I270" s="430"/>
      <c r="J270" s="430"/>
      <c r="K270" s="430"/>
    </row>
    <row r="271" spans="1:11" ht="12.75" customHeight="1" thickTop="1" thickBot="1" x14ac:dyDescent="0.25">
      <c r="A271" s="904" t="s">
        <v>436</v>
      </c>
      <c r="B271" s="39">
        <v>4992</v>
      </c>
      <c r="C271" s="494">
        <v>12534</v>
      </c>
      <c r="D271" s="421"/>
      <c r="E271" s="430"/>
      <c r="F271" s="421"/>
      <c r="G271" s="421"/>
      <c r="H271" s="430"/>
      <c r="I271" s="430"/>
      <c r="J271" s="430"/>
      <c r="K271" s="430"/>
    </row>
    <row r="272" spans="1:11" s="28" customFormat="1" ht="12.75" customHeight="1" thickTop="1" thickBot="1" x14ac:dyDescent="0.25">
      <c r="A272" s="907" t="s">
        <v>78</v>
      </c>
      <c r="B272" s="157">
        <v>4999</v>
      </c>
      <c r="C272" s="494">
        <f>-50607+50607</f>
        <v>0</v>
      </c>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911136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911136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2980275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6" activePane="bottomLeft" state="frozen"/>
      <selection pane="bottomLeft" activeCell="L72" sqref="L7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1392764</v>
      </c>
      <c r="D8" s="409">
        <v>272246</v>
      </c>
      <c r="E8" s="409">
        <v>70629</v>
      </c>
      <c r="F8" s="409">
        <v>9129</v>
      </c>
      <c r="G8" s="409"/>
      <c r="H8" s="409"/>
      <c r="I8" s="433"/>
      <c r="J8" s="433"/>
      <c r="K8" s="411">
        <f t="shared" si="0"/>
        <v>1744768</v>
      </c>
      <c r="L8" s="409">
        <v>1721072</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1392764</v>
      </c>
      <c r="D33" s="412">
        <f t="shared" ref="D33:L33" si="1">SUM(D5:D32)</f>
        <v>272246</v>
      </c>
      <c r="E33" s="412">
        <f t="shared" si="1"/>
        <v>70629</v>
      </c>
      <c r="F33" s="412">
        <f t="shared" si="1"/>
        <v>9129</v>
      </c>
      <c r="G33" s="412">
        <f t="shared" si="1"/>
        <v>0</v>
      </c>
      <c r="H33" s="412">
        <f t="shared" si="1"/>
        <v>0</v>
      </c>
      <c r="I33" s="412">
        <f t="shared" si="1"/>
        <v>0</v>
      </c>
      <c r="J33" s="412">
        <f t="shared" si="1"/>
        <v>0</v>
      </c>
      <c r="K33" s="412">
        <f t="shared" si="1"/>
        <v>1744768</v>
      </c>
      <c r="L33" s="412">
        <f t="shared" si="1"/>
        <v>1721072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v>3500</v>
      </c>
      <c r="F40" s="409"/>
      <c r="G40" s="409"/>
      <c r="H40" s="409"/>
      <c r="I40" s="433"/>
      <c r="J40" s="433"/>
      <c r="K40" s="411">
        <f t="shared" si="2"/>
        <v>3500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3500</v>
      </c>
      <c r="F42" s="412">
        <f t="shared" si="3"/>
        <v>0</v>
      </c>
      <c r="G42" s="412">
        <f t="shared" si="3"/>
        <v>0</v>
      </c>
      <c r="H42" s="412">
        <f t="shared" si="3"/>
        <v>0</v>
      </c>
      <c r="I42" s="412">
        <f t="shared" si="3"/>
        <v>0</v>
      </c>
      <c r="J42" s="412">
        <f t="shared" si="3"/>
        <v>0</v>
      </c>
      <c r="K42" s="412">
        <f t="shared" si="3"/>
        <v>3500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1824</v>
      </c>
      <c r="D44" s="415"/>
      <c r="E44" s="415">
        <v>6348</v>
      </c>
      <c r="F44" s="415"/>
      <c r="G44" s="415"/>
      <c r="H44" s="415">
        <v>1437</v>
      </c>
      <c r="I44" s="433"/>
      <c r="J44" s="433"/>
      <c r="K44" s="417">
        <f>SUM(C44:J44)</f>
        <v>9609</v>
      </c>
      <c r="L44" s="415">
        <v>15400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1824</v>
      </c>
      <c r="D47" s="412">
        <f t="shared" ref="D47:K47" si="4">SUM(D44:D46)</f>
        <v>0</v>
      </c>
      <c r="E47" s="412">
        <f t="shared" si="4"/>
        <v>6348</v>
      </c>
      <c r="F47" s="412">
        <f t="shared" si="4"/>
        <v>0</v>
      </c>
      <c r="G47" s="412">
        <f t="shared" si="4"/>
        <v>0</v>
      </c>
      <c r="H47" s="412">
        <f t="shared" si="4"/>
        <v>1437</v>
      </c>
      <c r="I47" s="412">
        <f t="shared" si="4"/>
        <v>0</v>
      </c>
      <c r="J47" s="412">
        <f t="shared" si="4"/>
        <v>0</v>
      </c>
      <c r="K47" s="412">
        <f t="shared" si="4"/>
        <v>9609</v>
      </c>
      <c r="L47" s="412">
        <f>SUM(L44:L46)</f>
        <v>15400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215403</v>
      </c>
      <c r="D51" s="409">
        <v>59009</v>
      </c>
      <c r="E51" s="409">
        <v>15362</v>
      </c>
      <c r="F51" s="409">
        <v>9917</v>
      </c>
      <c r="G51" s="409"/>
      <c r="H51" s="409"/>
      <c r="I51" s="433"/>
      <c r="J51" s="433"/>
      <c r="K51" s="417">
        <f>SUM(C51:J51)</f>
        <v>299691</v>
      </c>
      <c r="L51" s="409">
        <v>302255</v>
      </c>
    </row>
    <row r="52" spans="1:14" ht="22.5" x14ac:dyDescent="0.2">
      <c r="A52" s="1756" t="s">
        <v>336</v>
      </c>
      <c r="B52" s="820" t="s">
        <v>424</v>
      </c>
      <c r="C52" s="684"/>
      <c r="D52" s="684"/>
      <c r="E52" s="684">
        <v>14037</v>
      </c>
      <c r="F52" s="684"/>
      <c r="G52" s="684"/>
      <c r="H52" s="684"/>
      <c r="I52" s="684"/>
      <c r="J52" s="684"/>
      <c r="K52" s="417">
        <f>SUM(C52:J52)</f>
        <v>14037</v>
      </c>
      <c r="L52" s="684"/>
    </row>
    <row r="53" spans="1:14" ht="12.75" customHeight="1" thickBot="1" x14ac:dyDescent="0.25">
      <c r="A53" s="878" t="s">
        <v>813</v>
      </c>
      <c r="B53" s="465" t="s">
        <v>34</v>
      </c>
      <c r="C53" s="412">
        <f>SUM(C49:C52)</f>
        <v>215403</v>
      </c>
      <c r="D53" s="412">
        <f t="shared" ref="D53:L53" si="5">SUM(D49:D52)</f>
        <v>59009</v>
      </c>
      <c r="E53" s="412">
        <f t="shared" si="5"/>
        <v>29399</v>
      </c>
      <c r="F53" s="412">
        <f t="shared" si="5"/>
        <v>9917</v>
      </c>
      <c r="G53" s="412">
        <f t="shared" si="5"/>
        <v>0</v>
      </c>
      <c r="H53" s="412">
        <f t="shared" si="5"/>
        <v>0</v>
      </c>
      <c r="I53" s="412">
        <f t="shared" si="5"/>
        <v>0</v>
      </c>
      <c r="J53" s="412">
        <f t="shared" si="5"/>
        <v>0</v>
      </c>
      <c r="K53" s="412">
        <f t="shared" si="5"/>
        <v>313728</v>
      </c>
      <c r="L53" s="412">
        <f t="shared" si="5"/>
        <v>302255</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v>2250</v>
      </c>
      <c r="F61" s="409"/>
      <c r="G61" s="409"/>
      <c r="H61" s="409"/>
      <c r="I61" s="433"/>
      <c r="J61" s="433"/>
      <c r="K61" s="417">
        <f t="shared" si="7"/>
        <v>2250</v>
      </c>
      <c r="L61" s="409">
        <v>2250</v>
      </c>
      <c r="M61" s="14"/>
      <c r="N61" s="14"/>
    </row>
    <row r="62" spans="1:14" s="15" customFormat="1" x14ac:dyDescent="0.2">
      <c r="A62" s="1755" t="s">
        <v>1107</v>
      </c>
      <c r="B62" s="266">
        <v>2550</v>
      </c>
      <c r="C62" s="409"/>
      <c r="D62" s="409"/>
      <c r="E62" s="409">
        <v>447</v>
      </c>
      <c r="F62" s="409"/>
      <c r="G62" s="409"/>
      <c r="H62" s="409"/>
      <c r="I62" s="433"/>
      <c r="J62" s="433"/>
      <c r="K62" s="417">
        <f t="shared" si="7"/>
        <v>447</v>
      </c>
      <c r="L62" s="409">
        <v>500</v>
      </c>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2697</v>
      </c>
      <c r="F65" s="412">
        <f t="shared" si="8"/>
        <v>0</v>
      </c>
      <c r="G65" s="412">
        <f t="shared" si="8"/>
        <v>0</v>
      </c>
      <c r="H65" s="412">
        <f t="shared" si="8"/>
        <v>0</v>
      </c>
      <c r="I65" s="412">
        <f t="shared" si="8"/>
        <v>0</v>
      </c>
      <c r="J65" s="412">
        <f t="shared" si="8"/>
        <v>0</v>
      </c>
      <c r="K65" s="412">
        <f t="shared" si="8"/>
        <v>2697</v>
      </c>
      <c r="L65" s="412">
        <f t="shared" si="8"/>
        <v>2750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v>16140</v>
      </c>
      <c r="F71" s="409"/>
      <c r="G71" s="409"/>
      <c r="H71" s="409"/>
      <c r="I71" s="433"/>
      <c r="J71" s="433"/>
      <c r="K71" s="417">
        <f>SUM(C71:J71)</f>
        <v>16140</v>
      </c>
      <c r="L71" s="409">
        <v>16200</v>
      </c>
      <c r="M71" s="14"/>
      <c r="N71" s="14"/>
    </row>
    <row r="72" spans="1:14" s="15" customFormat="1" ht="12.75" customHeight="1" thickBot="1" x14ac:dyDescent="0.25">
      <c r="A72" s="878" t="s">
        <v>38</v>
      </c>
      <c r="B72" s="462" t="s">
        <v>37</v>
      </c>
      <c r="C72" s="412">
        <f>SUM(C67:C71)</f>
        <v>0</v>
      </c>
      <c r="D72" s="412">
        <f t="shared" ref="D72:K72" si="9">SUM(D67:D71)</f>
        <v>0</v>
      </c>
      <c r="E72" s="412">
        <f t="shared" si="9"/>
        <v>16140</v>
      </c>
      <c r="F72" s="412">
        <f t="shared" si="9"/>
        <v>0</v>
      </c>
      <c r="G72" s="412">
        <f t="shared" si="9"/>
        <v>0</v>
      </c>
      <c r="H72" s="412">
        <f t="shared" si="9"/>
        <v>0</v>
      </c>
      <c r="I72" s="412">
        <f t="shared" si="9"/>
        <v>0</v>
      </c>
      <c r="J72" s="412">
        <f t="shared" si="9"/>
        <v>0</v>
      </c>
      <c r="K72" s="412">
        <f t="shared" si="9"/>
        <v>16140</v>
      </c>
      <c r="L72" s="412">
        <f>SUM(L67:L71)</f>
        <v>16200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217227</v>
      </c>
      <c r="D74" s="422">
        <f t="shared" ref="D74:K74" si="10">SUM(D42,D47,D53,D57,D65,D72,D73)</f>
        <v>59009</v>
      </c>
      <c r="E74" s="422">
        <f t="shared" si="10"/>
        <v>58084</v>
      </c>
      <c r="F74" s="422">
        <f t="shared" si="10"/>
        <v>9917</v>
      </c>
      <c r="G74" s="422">
        <f t="shared" si="10"/>
        <v>0</v>
      </c>
      <c r="H74" s="422">
        <f t="shared" si="10"/>
        <v>1437</v>
      </c>
      <c r="I74" s="422">
        <f t="shared" si="10"/>
        <v>0</v>
      </c>
      <c r="J74" s="422">
        <f t="shared" si="10"/>
        <v>0</v>
      </c>
      <c r="K74" s="422">
        <f t="shared" si="10"/>
        <v>345674</v>
      </c>
      <c r="L74" s="422">
        <f>SUM(L42,L47,L53,L57,L65,L72,L73)</f>
        <v>336605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f>-4239+897112</f>
        <v>892873</v>
      </c>
      <c r="I79" s="504"/>
      <c r="J79" s="504"/>
      <c r="K79" s="411">
        <f t="shared" si="11"/>
        <v>892873</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892873</v>
      </c>
      <c r="I84" s="504"/>
      <c r="J84" s="504"/>
      <c r="K84" s="412">
        <f>SUM(K78:K83)</f>
        <v>892873</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892873</v>
      </c>
      <c r="I102" s="504"/>
      <c r="J102" s="504"/>
      <c r="K102" s="422">
        <f>SUM(K84,K92,K100,K101)</f>
        <v>892873</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1609991</v>
      </c>
      <c r="D114" s="412">
        <f t="shared" ref="D114:K114" si="13">SUM(D33,D74,D75,D102,D112,D113)</f>
        <v>331255</v>
      </c>
      <c r="E114" s="412">
        <f t="shared" si="13"/>
        <v>128713</v>
      </c>
      <c r="F114" s="412">
        <f t="shared" si="13"/>
        <v>19046</v>
      </c>
      <c r="G114" s="412">
        <f t="shared" si="13"/>
        <v>0</v>
      </c>
      <c r="H114" s="412">
        <f>SUM(H33,H74,H75,H102,H112,H113)</f>
        <v>894310</v>
      </c>
      <c r="I114" s="412">
        <f t="shared" si="13"/>
        <v>0</v>
      </c>
      <c r="J114" s="412">
        <f t="shared" si="13"/>
        <v>0</v>
      </c>
      <c r="K114" s="412">
        <f t="shared" si="13"/>
        <v>2983315</v>
      </c>
      <c r="L114" s="412">
        <f>SUM(L33,L74,L75,L102,L112,L113)</f>
        <v>2057677</v>
      </c>
    </row>
    <row r="115" spans="1:14" ht="23.25" thickTop="1" x14ac:dyDescent="0.2">
      <c r="A115" s="1767" t="s">
        <v>1155</v>
      </c>
      <c r="B115" s="883"/>
      <c r="C115" s="413"/>
      <c r="D115" s="413"/>
      <c r="E115" s="413"/>
      <c r="F115" s="413"/>
      <c r="G115" s="413"/>
      <c r="H115" s="413"/>
      <c r="I115" s="413"/>
      <c r="J115" s="413"/>
      <c r="K115" s="437">
        <f>'Revenues 9-14'!C275-'Expenditures 15-22'!K114</f>
        <v>-3040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1871</v>
      </c>
      <c r="B2" s="828" t="s">
        <v>1983</v>
      </c>
      <c r="C2" s="1075" t="s">
        <v>1984</v>
      </c>
      <c r="D2" s="1075" t="s">
        <v>1985</v>
      </c>
      <c r="E2" s="1075" t="s">
        <v>1986</v>
      </c>
      <c r="F2" s="1075" t="s">
        <v>1987</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1873</v>
      </c>
      <c r="B2" s="2344"/>
      <c r="C2" s="1571" t="s">
        <v>1988</v>
      </c>
      <c r="D2" s="1571" t="s">
        <v>1989</v>
      </c>
      <c r="E2" s="1571" t="s">
        <v>1990</v>
      </c>
      <c r="F2" s="1571" t="s">
        <v>1991</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1874</v>
      </c>
      <c r="B2" s="2373"/>
      <c r="C2" s="2373"/>
      <c r="D2" s="2373"/>
      <c r="E2" s="2374"/>
      <c r="F2" s="1827" t="s">
        <v>1055</v>
      </c>
      <c r="G2" s="1828" t="s">
        <v>100</v>
      </c>
      <c r="H2" s="1828" t="s">
        <v>471</v>
      </c>
      <c r="I2" s="1828" t="s">
        <v>1354</v>
      </c>
      <c r="J2" s="1828" t="s">
        <v>1000</v>
      </c>
      <c r="K2" s="1828" t="s">
        <v>144</v>
      </c>
    </row>
    <row r="3" spans="1:11" x14ac:dyDescent="0.2">
      <c r="A3" s="2375" t="s">
        <v>1996</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1998</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118247</v>
      </c>
      <c r="D12" s="636"/>
      <c r="E12" s="636"/>
      <c r="F12" s="1058">
        <f>(C12+D12)-E12</f>
        <v>118247</v>
      </c>
      <c r="G12" s="632">
        <v>10</v>
      </c>
      <c r="H12" s="572">
        <v>72155</v>
      </c>
      <c r="I12" s="572">
        <v>4609</v>
      </c>
      <c r="J12" s="572"/>
      <c r="K12" s="1057">
        <f>(H12+I12)-J12</f>
        <v>76764</v>
      </c>
      <c r="L12" s="1057">
        <f>F12-K12</f>
        <v>41483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118247</v>
      </c>
      <c r="D16" s="638">
        <f>SUM(D3,D5:D6,D8:D10,D12:D15)</f>
        <v>0</v>
      </c>
      <c r="E16" s="638">
        <f>SUM(E3,E5:E6,E8:E10,E12:E15)</f>
        <v>0</v>
      </c>
      <c r="F16" s="638">
        <f>SUM(F3,F5:F6,F8:F10,F12:F15)</f>
        <v>118247</v>
      </c>
      <c r="G16" s="632"/>
      <c r="H16" s="638">
        <f>SUM(H3,H6,H8:H10,H12:H14,)</f>
        <v>72155</v>
      </c>
      <c r="I16" s="638">
        <f>SUM(I3,I6,I8:I10,I12:I14,)</f>
        <v>4609</v>
      </c>
      <c r="J16" s="638">
        <f>SUM(J3,J6,J8:J10,J12:J14,)</f>
        <v>0</v>
      </c>
      <c r="K16" s="1058">
        <f>(H16+I16)-J16</f>
        <v>76764</v>
      </c>
      <c r="L16" s="1058">
        <f>F16-K16</f>
        <v>41483</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4609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2983315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2983315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892873</v>
      </c>
      <c r="G53" s="356"/>
    </row>
    <row r="54" spans="1:7" ht="12" customHeight="1" x14ac:dyDescent="0.2">
      <c r="A54" s="358" t="s">
        <v>527</v>
      </c>
      <c r="B54" s="358" t="s">
        <v>1817</v>
      </c>
      <c r="C54" s="956" t="s">
        <v>1138</v>
      </c>
      <c r="D54" s="952" t="s">
        <v>1278</v>
      </c>
      <c r="E54" s="576"/>
      <c r="F54" s="1099">
        <f>'Expenditures 15-22'!G114</f>
        <v>0</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892873</v>
      </c>
      <c r="G75" s="356"/>
    </row>
    <row r="76" spans="1:8" s="962" customFormat="1" ht="12" customHeight="1" thickTop="1" thickBot="1" x14ac:dyDescent="0.25">
      <c r="A76" s="582"/>
      <c r="B76" s="580"/>
      <c r="C76" s="581"/>
      <c r="D76" s="961" t="s">
        <v>1792</v>
      </c>
      <c r="E76" s="592"/>
      <c r="F76" s="1105">
        <f>(F14-F75)</f>
        <v>2090442</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12326</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179035</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850795</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19276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12534</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1073966</v>
      </c>
    </row>
    <row r="176" spans="1:7" ht="12" customHeight="1" x14ac:dyDescent="0.2">
      <c r="A176" s="585"/>
      <c r="B176" s="586"/>
      <c r="C176" s="587"/>
      <c r="D176" s="993" t="s">
        <v>1855</v>
      </c>
      <c r="E176" s="1047"/>
      <c r="F176" s="1109">
        <f>'PCTC-OEPP 28-29'!F76-F175</f>
        <v>1016476</v>
      </c>
    </row>
    <row r="177" spans="1:7" ht="12" customHeight="1" x14ac:dyDescent="0.2">
      <c r="A177" s="585"/>
      <c r="B177" s="586"/>
      <c r="C177" s="587"/>
      <c r="D177" s="993" t="s">
        <v>2011</v>
      </c>
      <c r="E177" s="1047"/>
      <c r="F177" s="1109">
        <f>'Cap Outlay Deprec 27'!I18</f>
        <v>4609</v>
      </c>
    </row>
    <row r="178" spans="1:7" ht="12" customHeight="1" x14ac:dyDescent="0.2">
      <c r="A178" s="585"/>
      <c r="B178" s="586"/>
      <c r="C178" s="587"/>
      <c r="D178" s="993" t="s">
        <v>1857</v>
      </c>
      <c r="E178" s="1047"/>
      <c r="F178" s="1109">
        <f>F176+F177</f>
        <v>1021085</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2089</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1744768</v>
      </c>
      <c r="F19" s="764"/>
      <c r="G19" s="766">
        <f>'Expenditures 15-22'!K33-SUM('Expenditures 15-22'!G33,'Expenditures 15-22'!I33)+'Expenditures 15-22'!D223</f>
        <v>1744768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3500</v>
      </c>
      <c r="F21" s="764"/>
      <c r="G21" s="766">
        <f>'Expenditures 15-22'!K42-SUM('Expenditures 15-22'!G42,'Expenditures 15-22'!I42)+'Expenditures 15-22'!K120-SUM('Expenditures 15-22'!G120,'Expenditures 15-22'!I120)+'Expenditures 15-22'!K174-SUM('Expenditures 15-22'!G174,'Expenditures 15-22'!I174)+'Expenditures 15-22'!D232</f>
        <v>3500</v>
      </c>
      <c r="H21" s="286"/>
      <c r="I21" s="215"/>
    </row>
    <row r="22" spans="1:9" s="2" customFormat="1" ht="12" customHeight="1" x14ac:dyDescent="0.2">
      <c r="A22" s="763" t="s">
        <v>644</v>
      </c>
      <c r="B22" s="759"/>
      <c r="C22" s="758">
        <v>2200</v>
      </c>
      <c r="D22" s="764"/>
      <c r="E22" s="765">
        <f>'Expenditures 15-22'!K47-SUM('Expenditures 15-22'!G47,'Expenditures 15-22'!I47)+'Expenditures 15-22'!D237</f>
        <v>9609</v>
      </c>
      <c r="F22" s="764"/>
      <c r="G22" s="766">
        <f>'Expenditures 15-22'!K47-SUM('Expenditures 15-22'!G47,'Expenditures 15-22'!I47)+'Expenditures 15-22'!D237</f>
        <v>9609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313728</v>
      </c>
      <c r="F23" s="764"/>
      <c r="G23" s="765">
        <f>'Expenditures 15-22'!K53-SUM('Expenditures 15-22'!G53,'Expenditures 15-22'!I53)+'Expenditures 15-22'!D251+'Expenditures 15-22'!K323-SUM('Expenditures 15-22'!G323,'Expenditures 15-22'!I323)</f>
        <v>313728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2250</v>
      </c>
      <c r="F28" s="768">
        <f>'Expenditures 15-22'!K61-SUM('Expenditures 15-22'!G61,'Expenditures 15-22'!I61)+'Expenditures 15-22'!K124-SUM('Expenditures 15-22'!G124,'Expenditures 15-22'!I124)+'Expenditures 15-22'!D260-E9</f>
        <v>2250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447</v>
      </c>
      <c r="F29" s="764"/>
      <c r="G29" s="766">
        <f>'Expenditures 15-22'!K62-SUM('Expenditures 15-22'!G62,'Expenditures 15-22'!I62)+'Expenditures 15-22'!K125-SUM('Expenditures 15-22'!G125,'Expenditures 15-22'!I125)+'Expenditures 15-22'!K176-SUM('Expenditures 15-22'!G176,'Expenditures 15-22'!I176)+'Expenditures 15-22'!D261</f>
        <v>447</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16140</v>
      </c>
      <c r="E37" s="765">
        <f>E14</f>
        <v>0</v>
      </c>
      <c r="F37" s="765">
        <f>'Expenditures 15-22'!K71-SUM('Expenditures 15-22'!G71,'Expenditures 15-22'!I71)+'Expenditures 15-22'!D270-E14</f>
        <v>16140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16140</v>
      </c>
      <c r="E40" s="768">
        <f>SUM(E19:E39)</f>
        <v>2074302</v>
      </c>
      <c r="F40" s="768">
        <f>SUM(F19:F39)</f>
        <v>18390</v>
      </c>
      <c r="G40" s="768">
        <f>SUM(G19:G39)</f>
        <v>2072052</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16140</v>
      </c>
      <c r="F42" s="773" t="s">
        <v>553</v>
      </c>
      <c r="G42" s="769">
        <f>F40</f>
        <v>18390</v>
      </c>
    </row>
    <row r="43" spans="1:7" ht="12" customHeight="1" x14ac:dyDescent="0.2">
      <c r="A43" s="286"/>
      <c r="B43" s="215"/>
      <c r="C43" s="287"/>
      <c r="D43" s="773" t="s">
        <v>552</v>
      </c>
      <c r="E43" s="769">
        <f>E40</f>
        <v>2074302</v>
      </c>
      <c r="F43" s="773" t="s">
        <v>552</v>
      </c>
      <c r="G43" s="769">
        <f>G40</f>
        <v>2072052</v>
      </c>
    </row>
    <row r="44" spans="1:7" ht="12" customHeight="1" x14ac:dyDescent="0.2">
      <c r="A44" s="286"/>
      <c r="B44" s="215"/>
      <c r="C44" s="215"/>
      <c r="D44" s="783" t="s">
        <v>1165</v>
      </c>
      <c r="E44" s="784">
        <f>(E42/E43)</f>
        <v>7.7809306455858401E-3</v>
      </c>
      <c r="F44" s="783" t="s">
        <v>1165</v>
      </c>
      <c r="G44" s="784">
        <f>(G42/G43)</f>
        <v>8.8752598873001257E-3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1" t="s">
        <v>1935</v>
      </c>
      <c r="B5" s="2412"/>
      <c r="C5" s="2412"/>
      <c r="D5" s="2412"/>
      <c r="E5" s="2412"/>
    </row>
    <row r="6" spans="1:7" ht="12" customHeight="1" x14ac:dyDescent="0.25">
      <c r="A6" s="1925"/>
      <c r="B6" s="2413" t="str">
        <f>COVER!A17</f>
        <v>South Macoupin Association</v>
      </c>
      <c r="C6" s="2413"/>
      <c r="D6" s="2413"/>
      <c r="E6" s="1926"/>
    </row>
    <row r="7" spans="1:7" ht="11.25" customHeight="1" x14ac:dyDescent="0.25">
      <c r="A7" s="1925"/>
      <c r="B7" s="2414">
        <f>COVER!A13</f>
        <v>40056801060</v>
      </c>
      <c r="C7" s="2414"/>
      <c r="D7" s="2414"/>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1930</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1915</v>
      </c>
      <c r="B19" s="1936"/>
      <c r="C19" s="1936"/>
      <c r="D19" s="1939"/>
      <c r="E19" s="1938"/>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c r="C31" s="1936"/>
      <c r="D31" s="1939"/>
      <c r="E31" s="1938"/>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2" sqref="J2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South Macoupin Association</v>
      </c>
      <c r="J6" s="2434"/>
    </row>
    <row r="7" spans="1:10" x14ac:dyDescent="0.2">
      <c r="A7" s="2435" t="s">
        <v>1015</v>
      </c>
      <c r="B7" s="2436"/>
      <c r="C7" s="2436"/>
      <c r="D7" s="2436"/>
      <c r="E7" s="2437"/>
      <c r="F7" s="1606"/>
      <c r="G7" s="1595"/>
      <c r="H7" s="1605" t="s">
        <v>431</v>
      </c>
      <c r="I7" s="2438">
        <f>COVER!A13</f>
        <v>40056801060</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299691</v>
      </c>
      <c r="F13" s="1634"/>
      <c r="G13" s="1633">
        <f t="shared" si="0"/>
        <v>299691</v>
      </c>
      <c r="H13" s="1635">
        <v>316835</v>
      </c>
      <c r="I13" s="1634"/>
      <c r="J13" s="1633">
        <f t="shared" si="1"/>
        <v>316835</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299691</v>
      </c>
      <c r="F19" s="1641">
        <f t="shared" si="2"/>
        <v>0</v>
      </c>
      <c r="G19" s="1641">
        <f t="shared" si="2"/>
        <v>299691</v>
      </c>
      <c r="H19" s="1641">
        <f t="shared" si="2"/>
        <v>316835</v>
      </c>
      <c r="I19" s="1641">
        <f t="shared" si="2"/>
        <v>0</v>
      </c>
      <c r="J19" s="1641">
        <f t="shared" si="2"/>
        <v>316835</v>
      </c>
    </row>
    <row r="20" spans="1:10" ht="25.5" customHeight="1" thickTop="1" x14ac:dyDescent="0.2">
      <c r="A20" s="1629">
        <v>9</v>
      </c>
      <c r="B20" s="2445" t="s">
        <v>2019</v>
      </c>
      <c r="C20" s="2443"/>
      <c r="D20" s="2444"/>
      <c r="E20" s="1642"/>
      <c r="F20" s="1642"/>
      <c r="G20" s="1642"/>
      <c r="H20" s="1642"/>
      <c r="I20" s="1642"/>
      <c r="J20" s="1643">
        <f>IF(AND(G19&gt;0,J19&gt;0),(((J19-G19)/G19)),"Enter Budget Data")</f>
        <v>5.7205588422742093E-2</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1894</v>
      </c>
      <c r="G27" s="2446"/>
    </row>
    <row r="28" spans="1:10" ht="28.5" customHeight="1" x14ac:dyDescent="0.2">
      <c r="B28" s="1644"/>
      <c r="C28" s="2448"/>
      <c r="D28" s="2448"/>
      <c r="E28" s="1911"/>
      <c r="F28" s="2448"/>
      <c r="G28" s="2448"/>
    </row>
    <row r="29" spans="1:10" x14ac:dyDescent="0.2">
      <c r="B29" s="1644"/>
      <c r="C29" s="1905" t="s">
        <v>2026</v>
      </c>
      <c r="E29" s="1910"/>
      <c r="F29" s="2447" t="s">
        <v>1895</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2092</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 Macoupin Association</v>
      </c>
    </row>
    <row r="65" spans="2:2" x14ac:dyDescent="0.2">
      <c r="B65" s="394">
        <f>COVER!A13</f>
        <v>40056801060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3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4" sqref="H4"/>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1877</v>
      </c>
      <c r="B1" s="2452"/>
      <c r="C1" s="2452"/>
      <c r="D1" s="2452"/>
      <c r="E1" s="2452"/>
      <c r="F1" s="2453"/>
    </row>
    <row r="2" spans="1:8" ht="39.75" customHeight="1" x14ac:dyDescent="0.2">
      <c r="A2" s="2461" t="s">
        <v>2020</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1876</v>
      </c>
      <c r="B4" s="2468"/>
      <c r="C4" s="2468"/>
      <c r="D4" s="2468"/>
      <c r="E4" s="2468"/>
      <c r="F4" s="2469"/>
    </row>
    <row r="5" spans="1:8" ht="42" customHeight="1" x14ac:dyDescent="0.2">
      <c r="A5" s="1836" t="s">
        <v>560</v>
      </c>
      <c r="B5" s="1574" t="s">
        <v>1879</v>
      </c>
      <c r="C5" s="1574" t="s">
        <v>1880</v>
      </c>
      <c r="D5" s="1574" t="s">
        <v>1878</v>
      </c>
      <c r="E5" s="1574" t="s">
        <v>1881</v>
      </c>
      <c r="F5" s="1574" t="s">
        <v>1634</v>
      </c>
    </row>
    <row r="6" spans="1:8" s="1577" customFormat="1" ht="14.25" customHeight="1" x14ac:dyDescent="0.2">
      <c r="A6" s="1575" t="s">
        <v>1635</v>
      </c>
      <c r="B6" s="1576">
        <f>'Acct Summary 7-8'!C8</f>
        <v>2980275</v>
      </c>
      <c r="C6" s="1576">
        <f>'Acct Summary 7-8'!D8</f>
        <v>0</v>
      </c>
      <c r="D6" s="1576">
        <f>'Acct Summary 7-8'!F8</f>
        <v>0</v>
      </c>
      <c r="E6" s="1576">
        <f>'Acct Summary 7-8'!I8</f>
        <v>0</v>
      </c>
      <c r="F6" s="1576">
        <f>SUM(B6:E6)</f>
        <v>2980275</v>
      </c>
    </row>
    <row r="7" spans="1:8" s="1577" customFormat="1" ht="14.25" customHeight="1" thickBot="1" x14ac:dyDescent="0.25">
      <c r="A7" s="1575" t="s">
        <v>1636</v>
      </c>
      <c r="B7" s="1578">
        <f>'Acct Summary 7-8'!C17</f>
        <v>2983315</v>
      </c>
      <c r="C7" s="1578">
        <f>'Acct Summary 7-8'!D17</f>
        <v>0</v>
      </c>
      <c r="D7" s="1578">
        <f>'Acct Summary 7-8'!F17</f>
        <v>0</v>
      </c>
      <c r="E7" s="1837"/>
      <c r="F7" s="1576">
        <f>SUM(B7:E7)</f>
        <v>2983315</v>
      </c>
    </row>
    <row r="8" spans="1:8" s="1577" customFormat="1" ht="14.25" thickTop="1" thickBot="1" x14ac:dyDescent="0.25">
      <c r="A8" s="1579" t="s">
        <v>1637</v>
      </c>
      <c r="B8" s="1580">
        <f>(B6-B7)</f>
        <v>-3040</v>
      </c>
      <c r="C8" s="1580">
        <f>(C6-C7)</f>
        <v>0</v>
      </c>
      <c r="D8" s="1580">
        <f>(D6-D7)</f>
        <v>0</v>
      </c>
      <c r="E8" s="1578">
        <f>(E6-E7)</f>
        <v>0</v>
      </c>
      <c r="F8" s="1581">
        <f>SUM(F6-F7)</f>
        <v>-3040</v>
      </c>
    </row>
    <row r="9" spans="1:8" s="1577" customFormat="1" ht="14.25" thickTop="1" thickBot="1" x14ac:dyDescent="0.25">
      <c r="A9" s="1582" t="s">
        <v>2021</v>
      </c>
      <c r="B9" s="1583">
        <f>'Acct Summary 7-8'!C81</f>
        <v>243283</v>
      </c>
      <c r="C9" s="1583">
        <f>'Acct Summary 7-8'!D81</f>
        <v>0</v>
      </c>
      <c r="D9" s="1583">
        <f>'Acct Summary 7-8'!F81</f>
        <v>0</v>
      </c>
      <c r="E9" s="1583">
        <f>'Acct Summary 7-8'!I81</f>
        <v>0</v>
      </c>
      <c r="F9" s="1662">
        <f>SUM(B9:E9)</f>
        <v>243283</v>
      </c>
    </row>
    <row r="10" spans="1:8" ht="16.5" customHeight="1" thickTop="1" x14ac:dyDescent="0.2">
      <c r="A10" s="1584"/>
      <c r="B10" s="1585"/>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1949</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1889</v>
      </c>
      <c r="D11" s="2476"/>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1912</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L46" sqref="L46"/>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4" t="str">
        <f>COVER!A17</f>
        <v>South Macoupin Association</v>
      </c>
      <c r="B7" s="2485"/>
      <c r="C7" s="2485"/>
      <c r="D7" s="2486"/>
      <c r="E7" s="2487">
        <f>COVER!A13</f>
        <v>40056801060</v>
      </c>
      <c r="F7" s="2488"/>
      <c r="G7" s="2489" t="str">
        <f>COVER!T23</f>
        <v>060-003363</v>
      </c>
      <c r="H7" s="2490"/>
      <c r="I7" s="2490"/>
      <c r="J7" s="2490"/>
      <c r="K7" s="2490"/>
      <c r="L7" s="2491"/>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492"/>
      <c r="B9" s="2493"/>
      <c r="C9" s="2493"/>
      <c r="D9" s="2493"/>
      <c r="E9" s="2493"/>
      <c r="F9" s="2494"/>
      <c r="G9" s="2495" t="str">
        <f>COVER!T13</f>
        <v>LOY MILLER TALLEY, PC</v>
      </c>
      <c r="H9" s="2496"/>
      <c r="I9" s="2496"/>
      <c r="J9" s="2496"/>
      <c r="K9" s="2496"/>
      <c r="L9" s="2497"/>
    </row>
    <row r="10" spans="1:29" ht="13.5" customHeight="1" x14ac:dyDescent="0.2">
      <c r="A10" s="2498" t="str">
        <f>COVER!A38</f>
        <v>ALISON STORM</v>
      </c>
      <c r="B10" s="2499"/>
      <c r="C10" s="2499"/>
      <c r="D10" s="2499"/>
      <c r="E10" s="2499"/>
      <c r="F10" s="2500"/>
      <c r="G10" s="2495" t="str">
        <f>COVER!T17</f>
        <v>#2 CROSSROADS CT.</v>
      </c>
      <c r="H10" s="2501"/>
      <c r="I10" s="2501"/>
      <c r="J10" s="2501"/>
      <c r="K10" s="2501"/>
      <c r="L10" s="2502"/>
    </row>
    <row r="11" spans="1:29" ht="13.5" customHeight="1" x14ac:dyDescent="0.2">
      <c r="A11" s="2008" t="s">
        <v>1906</v>
      </c>
      <c r="B11" s="1960"/>
      <c r="C11" s="1950"/>
      <c r="D11" s="1962"/>
      <c r="E11" s="1950"/>
      <c r="F11" s="1951"/>
      <c r="G11" s="2495" t="str">
        <f>COVER!T19</f>
        <v>ALTON</v>
      </c>
      <c r="H11" s="2501"/>
      <c r="I11" s="2501"/>
      <c r="J11" s="2003" t="str">
        <f>COVER!X19</f>
        <v>IL</v>
      </c>
      <c r="K11" s="2003">
        <f>COVER!Z19</f>
        <v>62002</v>
      </c>
      <c r="L11" s="2002"/>
    </row>
    <row r="12" spans="1:29" ht="13.5" customHeight="1" x14ac:dyDescent="0.2">
      <c r="A12" s="2503" t="s">
        <v>1905</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4"/>
      <c r="G13" s="2012" t="s">
        <v>1907</v>
      </c>
      <c r="H13" s="1953"/>
      <c r="I13" s="2506" t="str">
        <f>COVER!T25</f>
        <v>KEN@LMTCPAS.COM</v>
      </c>
      <c r="J13" s="2507"/>
      <c r="K13" s="2507"/>
      <c r="L13" s="2508"/>
    </row>
    <row r="14" spans="1:29" ht="13.5" customHeight="1" x14ac:dyDescent="0.2">
      <c r="A14" s="2495" t="str">
        <f>COVER!A19</f>
        <v>70 N. DENEEN ST.</v>
      </c>
      <c r="B14" s="2493"/>
      <c r="C14" s="2493"/>
      <c r="D14" s="2493"/>
      <c r="E14" s="2001">
        <v>0</v>
      </c>
      <c r="F14" s="1294"/>
      <c r="G14" s="2013" t="s">
        <v>1386</v>
      </c>
      <c r="H14" s="1280"/>
      <c r="I14" s="1280"/>
      <c r="J14" s="1280"/>
      <c r="K14" s="1280"/>
      <c r="L14" s="1952"/>
    </row>
    <row r="15" spans="1:29" ht="13.5" customHeight="1" x14ac:dyDescent="0.2">
      <c r="A15" s="2495" t="str">
        <f>COVER!A21</f>
        <v>STAUNTON</v>
      </c>
      <c r="B15" s="2501"/>
      <c r="C15" s="2501"/>
      <c r="D15" s="1279"/>
      <c r="E15" s="1921"/>
      <c r="F15" s="1293"/>
      <c r="G15" s="2000" t="str">
        <f>COVER!T15</f>
        <v>KENNETH E. LOY, CPA</v>
      </c>
      <c r="H15" s="1280"/>
      <c r="I15" s="1280"/>
      <c r="J15" s="1280"/>
      <c r="K15" s="1280"/>
      <c r="L15" s="1952"/>
    </row>
    <row r="16" spans="1:29" ht="12.2" customHeight="1" x14ac:dyDescent="0.2">
      <c r="A16" s="2000"/>
      <c r="B16" s="1502"/>
      <c r="C16" s="2003">
        <f>COVER!A25</f>
        <v>62088</v>
      </c>
      <c r="D16" s="2003"/>
      <c r="E16" s="2003"/>
      <c r="F16" s="2004"/>
      <c r="G16" s="2509"/>
      <c r="H16" s="2510"/>
      <c r="I16" s="2510"/>
      <c r="J16" s="2510"/>
      <c r="K16" s="2510"/>
      <c r="L16" s="2511"/>
    </row>
    <row r="17" spans="1:13" ht="12.2" customHeight="1" x14ac:dyDescent="0.2">
      <c r="A17" s="2512"/>
      <c r="B17" s="2513"/>
      <c r="C17" s="2513"/>
      <c r="D17" s="2513"/>
      <c r="E17" s="2513"/>
      <c r="F17" s="2514"/>
      <c r="G17" s="2013" t="s">
        <v>1385</v>
      </c>
      <c r="H17" s="1280"/>
      <c r="I17" s="1280"/>
      <c r="J17" s="1280"/>
      <c r="K17" s="2014" t="s">
        <v>1384</v>
      </c>
      <c r="L17" s="1951"/>
      <c r="M17" s="1292"/>
    </row>
    <row r="18" spans="1:13" ht="12.2" customHeight="1" x14ac:dyDescent="0.2">
      <c r="A18" s="2498"/>
      <c r="B18" s="2499"/>
      <c r="C18" s="2499"/>
      <c r="D18" s="2499"/>
      <c r="E18" s="2499"/>
      <c r="F18" s="2500"/>
      <c r="G18" s="2484" t="str">
        <f>COVER!T21</f>
        <v>618-465-1196</v>
      </c>
      <c r="H18" s="2485"/>
      <c r="I18" s="2485"/>
      <c r="J18" s="2485"/>
      <c r="K18" s="2484" t="str">
        <f>COVER!X21</f>
        <v>618-465-2900</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t="s">
        <v>2094</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2094</v>
      </c>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t="s">
        <v>2094</v>
      </c>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t="s">
        <v>2094</v>
      </c>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2094</v>
      </c>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2094</v>
      </c>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2094</v>
      </c>
      <c r="C38" s="2015" t="s">
        <v>2036</v>
      </c>
      <c r="D38" s="1285"/>
      <c r="E38" s="1285"/>
    </row>
    <row r="39" spans="1:12" ht="9" customHeight="1" x14ac:dyDescent="0.2">
      <c r="B39" s="1284"/>
      <c r="C39" s="2016"/>
      <c r="D39" s="1283"/>
      <c r="E39" s="1283"/>
    </row>
    <row r="40" spans="1:12" s="1278" customFormat="1" ht="13.5" customHeight="1" x14ac:dyDescent="0.2">
      <c r="B40" s="1281" t="s">
        <v>2094</v>
      </c>
      <c r="C40" s="2015" t="s">
        <v>2037</v>
      </c>
      <c r="D40" s="1285"/>
      <c r="E40" s="1285"/>
    </row>
    <row r="41" spans="1:12" ht="9" customHeight="1" x14ac:dyDescent="0.2">
      <c r="A41" s="1287"/>
      <c r="B41" s="1284"/>
      <c r="C41" s="2016"/>
      <c r="D41" s="1283"/>
      <c r="E41" s="1283"/>
    </row>
    <row r="42" spans="1:12" s="1278" customFormat="1" ht="13.5" customHeight="1" x14ac:dyDescent="0.2">
      <c r="B42" s="1281" t="s">
        <v>2094</v>
      </c>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t="s">
        <v>2094</v>
      </c>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South Macoupin Association</v>
      </c>
      <c r="B1" s="2517"/>
      <c r="C1" s="2517"/>
      <c r="D1" s="2517"/>
    </row>
    <row r="2" spans="1:11" s="2007" customFormat="1" ht="12.75" x14ac:dyDescent="0.2">
      <c r="A2" s="2518">
        <f>'Single Audit Cover'!E7</f>
        <v>40056801060</v>
      </c>
      <c r="B2" s="2519"/>
      <c r="C2" s="2519"/>
      <c r="D2" s="2519"/>
    </row>
    <row r="3" spans="1:11" s="2007" customFormat="1" ht="12.75" x14ac:dyDescent="0.2">
      <c r="A3" s="2516" t="s">
        <v>1898</v>
      </c>
      <c r="B3" s="2517"/>
      <c r="C3" s="2517"/>
      <c r="D3" s="2517"/>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2091</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2090</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2090</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South Macoupin Association</v>
      </c>
      <c r="B1" s="2522"/>
      <c r="C1" s="2522"/>
      <c r="D1" s="2522"/>
      <c r="E1" s="2522"/>
    </row>
    <row r="2" spans="1:5" x14ac:dyDescent="0.2">
      <c r="A2" s="2523">
        <f>'Single Audit Cover'!E7</f>
        <v>40056801060</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911136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-12534</v>
      </c>
    </row>
    <row r="19" spans="1:4" ht="13.5" thickBot="1" x14ac:dyDescent="0.25">
      <c r="A19" s="2025" t="s">
        <v>1452</v>
      </c>
      <c r="D19" s="1344">
        <f>SUM(D10:D17)</f>
        <v>898602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898602</v>
      </c>
    </row>
    <row r="33" spans="1:4" x14ac:dyDescent="0.2">
      <c r="D33" s="1341"/>
    </row>
    <row r="34" spans="1:4" x14ac:dyDescent="0.2">
      <c r="A34" s="1332" t="s">
        <v>1449</v>
      </c>
    </row>
    <row r="35" spans="1:4" x14ac:dyDescent="0.2">
      <c r="A35" s="1332" t="s">
        <v>1448</v>
      </c>
      <c r="B35" s="1334" t="s">
        <v>1447</v>
      </c>
      <c r="D35" s="1340">
        <f>' SEFA (3)'!F27</f>
        <v>898602</v>
      </c>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898602</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7" zoomScaleNormal="100" workbookViewId="0">
      <selection activeCell="H47" sqref="H47"/>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v>
      </c>
      <c r="C1" s="2527"/>
      <c r="D1" s="2527"/>
      <c r="E1" s="2527"/>
      <c r="F1" s="2527"/>
      <c r="G1" s="2527"/>
      <c r="H1" s="2527"/>
      <c r="I1" s="2527"/>
      <c r="J1" s="2527"/>
      <c r="K1" s="2527"/>
      <c r="L1" s="2527"/>
      <c r="M1" s="2527"/>
    </row>
    <row r="2" spans="2:14" ht="15" x14ac:dyDescent="0.2">
      <c r="B2" s="2528">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2114</v>
      </c>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t="s">
        <v>2115</v>
      </c>
      <c r="C13" s="1374"/>
      <c r="D13" s="1373"/>
      <c r="E13" s="1372"/>
      <c r="F13" s="1372"/>
      <c r="G13" s="1372"/>
      <c r="H13" s="1372"/>
      <c r="I13" s="1372"/>
      <c r="J13" s="1372"/>
      <c r="K13" s="1372"/>
      <c r="L13" s="1376">
        <f t="shared" si="0"/>
        <v>0</v>
      </c>
      <c r="M13" s="1372"/>
    </row>
    <row r="14" spans="2:14" ht="20.100000000000001" customHeight="1" x14ac:dyDescent="0.2">
      <c r="B14" s="1375" t="s">
        <v>2116</v>
      </c>
      <c r="C14" s="1374">
        <v>84.027000000000001</v>
      </c>
      <c r="D14" s="1373" t="s">
        <v>2119</v>
      </c>
      <c r="E14" s="1372"/>
      <c r="F14" s="1372">
        <v>682454</v>
      </c>
      <c r="G14" s="1372"/>
      <c r="H14" s="1372"/>
      <c r="I14" s="1372">
        <v>696000</v>
      </c>
      <c r="J14" s="1372">
        <v>696000</v>
      </c>
      <c r="K14" s="1372">
        <v>190087</v>
      </c>
      <c r="L14" s="1376">
        <f t="shared" si="0"/>
        <v>886087</v>
      </c>
      <c r="M14" s="1372">
        <v>924233</v>
      </c>
    </row>
    <row r="15" spans="2:14" ht="20.100000000000001" customHeight="1" x14ac:dyDescent="0.2">
      <c r="B15" s="1375" t="s">
        <v>2117</v>
      </c>
      <c r="C15" s="1374">
        <v>84.027000000000001</v>
      </c>
      <c r="D15" s="1373" t="s">
        <v>2120</v>
      </c>
      <c r="E15" s="1372">
        <v>734114</v>
      </c>
      <c r="F15" s="1372">
        <v>168341</v>
      </c>
      <c r="G15" s="1372">
        <v>735715</v>
      </c>
      <c r="H15" s="1372">
        <v>735715</v>
      </c>
      <c r="I15" s="1372">
        <v>168341</v>
      </c>
      <c r="J15" s="1372">
        <v>168341</v>
      </c>
      <c r="K15" s="1372"/>
      <c r="L15" s="1376">
        <f t="shared" si="0"/>
        <v>904056</v>
      </c>
      <c r="M15" s="1372">
        <v>937926</v>
      </c>
    </row>
    <row r="16" spans="2:14" ht="20.100000000000001" customHeight="1" x14ac:dyDescent="0.2">
      <c r="B16" s="1375" t="s">
        <v>2118</v>
      </c>
      <c r="C16" s="1374">
        <v>84.173000000000002</v>
      </c>
      <c r="D16" s="1373" t="s">
        <v>2121</v>
      </c>
      <c r="E16" s="1372"/>
      <c r="F16" s="1372">
        <v>26095</v>
      </c>
      <c r="G16" s="1372"/>
      <c r="H16" s="1372"/>
      <c r="I16" s="1372">
        <v>21856</v>
      </c>
      <c r="J16" s="1372">
        <v>21856</v>
      </c>
      <c r="K16" s="1372">
        <v>9337</v>
      </c>
      <c r="L16" s="1376">
        <f t="shared" si="0"/>
        <v>31193</v>
      </c>
      <c r="M16" s="1372">
        <v>35443</v>
      </c>
    </row>
    <row r="17" spans="2:14" ht="20.100000000000001" customHeight="1" x14ac:dyDescent="0.2">
      <c r="B17" s="1375" t="s">
        <v>2118</v>
      </c>
      <c r="C17" s="1374">
        <v>84.173000000000002</v>
      </c>
      <c r="D17" s="1373" t="s">
        <v>2122</v>
      </c>
      <c r="E17" s="1372">
        <v>35922</v>
      </c>
      <c r="F17" s="1372">
        <v>2436</v>
      </c>
      <c r="G17" s="1372">
        <v>34311</v>
      </c>
      <c r="H17" s="1372">
        <v>34311</v>
      </c>
      <c r="I17" s="1372">
        <v>6676</v>
      </c>
      <c r="J17" s="1372">
        <v>6676</v>
      </c>
      <c r="K17" s="1372"/>
      <c r="L17" s="1376">
        <f t="shared" si="0"/>
        <v>40987</v>
      </c>
      <c r="M17" s="1372">
        <v>38358</v>
      </c>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f>SUM(E13:E26)</f>
        <v>770036</v>
      </c>
      <c r="F27" s="1372">
        <f t="shared" ref="F27:M27" si="1">SUM(F13:F26)</f>
        <v>879326</v>
      </c>
      <c r="G27" s="1372">
        <f t="shared" si="1"/>
        <v>770026</v>
      </c>
      <c r="H27" s="1372">
        <f t="shared" si="1"/>
        <v>770026</v>
      </c>
      <c r="I27" s="1372">
        <f t="shared" si="1"/>
        <v>892873</v>
      </c>
      <c r="J27" s="1372">
        <f t="shared" si="1"/>
        <v>892873</v>
      </c>
      <c r="K27" s="1372">
        <f t="shared" si="1"/>
        <v>199424</v>
      </c>
      <c r="L27" s="1376">
        <f t="shared" si="0"/>
        <v>1862323</v>
      </c>
      <c r="M27" s="1372">
        <f t="shared" si="1"/>
        <v>1935960</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2" zoomScaleNormal="100" workbookViewId="0">
      <selection activeCell="L9" sqref="L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v>
      </c>
      <c r="C1" s="2527"/>
      <c r="D1" s="2527"/>
      <c r="E1" s="2527"/>
      <c r="F1" s="2527"/>
      <c r="G1" s="2527"/>
      <c r="H1" s="2527"/>
      <c r="I1" s="2527"/>
      <c r="J1" s="2527"/>
      <c r="K1" s="2527"/>
      <c r="L1" s="2527"/>
      <c r="M1" s="2527"/>
    </row>
    <row r="2" spans="2:14" ht="15" x14ac:dyDescent="0.2">
      <c r="B2" s="2528">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2123</v>
      </c>
      <c r="C11" s="1378"/>
      <c r="D11" s="1377"/>
      <c r="E11" s="1376"/>
      <c r="F11" s="1376"/>
      <c r="G11" s="1376"/>
      <c r="H11" s="1376"/>
      <c r="I11" s="1376"/>
      <c r="J11" s="1376"/>
      <c r="K11" s="1376"/>
      <c r="L11" s="1376">
        <f>+G11+I11+K11</f>
        <v>0</v>
      </c>
      <c r="M11" s="1376"/>
    </row>
    <row r="12" spans="2:14" ht="20.100000000000001" customHeight="1" x14ac:dyDescent="0.2">
      <c r="B12" s="1375" t="s">
        <v>2124</v>
      </c>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t="s">
        <v>2125</v>
      </c>
      <c r="C14" s="1374">
        <v>93.778000000000006</v>
      </c>
      <c r="D14" s="1373" t="s">
        <v>2127</v>
      </c>
      <c r="E14" s="1372"/>
      <c r="F14" s="1372">
        <v>19276</v>
      </c>
      <c r="G14" s="1372"/>
      <c r="H14" s="1372"/>
      <c r="I14" s="1372">
        <v>19276</v>
      </c>
      <c r="J14" s="1372"/>
      <c r="K14" s="1372"/>
      <c r="L14" s="1376">
        <f t="shared" si="0"/>
        <v>19276</v>
      </c>
      <c r="M14" s="1372" t="s">
        <v>2128</v>
      </c>
    </row>
    <row r="15" spans="2:14" ht="20.100000000000001" customHeight="1" x14ac:dyDescent="0.2">
      <c r="B15" s="1375"/>
      <c r="C15" s="1374"/>
      <c r="D15" s="1373"/>
      <c r="E15" s="1372"/>
      <c r="F15" s="1372"/>
      <c r="G15" s="1372"/>
      <c r="H15" s="1372"/>
      <c r="I15" s="1372"/>
      <c r="J15" s="1372"/>
      <c r="K15" s="1372"/>
      <c r="L15" s="1376">
        <f t="shared" si="0"/>
        <v>0</v>
      </c>
      <c r="M15" s="1372"/>
    </row>
    <row r="16" spans="2:14" ht="20.100000000000001" customHeight="1" x14ac:dyDescent="0.2">
      <c r="B16" s="1375" t="s">
        <v>2126</v>
      </c>
      <c r="C16" s="1374"/>
      <c r="D16" s="1373"/>
      <c r="E16" s="1372">
        <f>SUM(E14)</f>
        <v>0</v>
      </c>
      <c r="F16" s="1372">
        <f t="shared" ref="F16:K16" si="1">SUM(F14)</f>
        <v>19276</v>
      </c>
      <c r="G16" s="1372">
        <f t="shared" si="1"/>
        <v>0</v>
      </c>
      <c r="H16" s="1372">
        <f t="shared" si="1"/>
        <v>0</v>
      </c>
      <c r="I16" s="1372">
        <f t="shared" si="1"/>
        <v>19276</v>
      </c>
      <c r="J16" s="1372">
        <f t="shared" si="1"/>
        <v>0</v>
      </c>
      <c r="K16" s="1372">
        <f t="shared" si="1"/>
        <v>0</v>
      </c>
      <c r="L16" s="1376">
        <f t="shared" si="0"/>
        <v>19276</v>
      </c>
      <c r="M16" s="1372">
        <f>SUM(M14)</f>
        <v>0</v>
      </c>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5" zoomScaleNormal="100" workbookViewId="0">
      <selection activeCell="H19" sqref="H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v>
      </c>
      <c r="C1" s="2527"/>
      <c r="D1" s="2527"/>
      <c r="E1" s="2527"/>
      <c r="F1" s="2527"/>
      <c r="G1" s="2527"/>
      <c r="H1" s="2527"/>
      <c r="I1" s="2527"/>
      <c r="J1" s="2527"/>
      <c r="K1" s="2527"/>
      <c r="L1" s="2527"/>
      <c r="M1" s="2527"/>
    </row>
    <row r="2" spans="2:14" ht="15" x14ac:dyDescent="0.2">
      <c r="B2" s="2528">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2129</v>
      </c>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t="s">
        <v>2130</v>
      </c>
      <c r="C13" s="1374"/>
      <c r="D13" s="1373"/>
      <c r="E13" s="1372">
        <f>' SEFA'!E27</f>
        <v>770036</v>
      </c>
      <c r="F13" s="1372">
        <f>' SEFA'!F27</f>
        <v>879326</v>
      </c>
      <c r="G13" s="1372">
        <f>' SEFA'!G27</f>
        <v>770026</v>
      </c>
      <c r="H13" s="1372">
        <f>' SEFA'!H27</f>
        <v>770026</v>
      </c>
      <c r="I13" s="1372">
        <f>' SEFA'!I27</f>
        <v>892873</v>
      </c>
      <c r="J13" s="1372">
        <f>' SEFA'!J27</f>
        <v>892873</v>
      </c>
      <c r="K13" s="1372">
        <f>' SEFA'!K27</f>
        <v>199424</v>
      </c>
      <c r="L13" s="1376">
        <f t="shared" si="0"/>
        <v>1862323</v>
      </c>
      <c r="M13" s="1372">
        <f>' SEFA'!M27</f>
        <v>1935960</v>
      </c>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2131</v>
      </c>
      <c r="C15" s="1374"/>
      <c r="D15" s="1373"/>
      <c r="E15" s="1372">
        <f>' SEFA (2)'!E16</f>
        <v>0</v>
      </c>
      <c r="F15" s="1372">
        <f>' SEFA (2)'!F16</f>
        <v>19276</v>
      </c>
      <c r="G15" s="1372">
        <f>' SEFA (2)'!G16</f>
        <v>0</v>
      </c>
      <c r="H15" s="1372">
        <f>' SEFA (2)'!H16</f>
        <v>0</v>
      </c>
      <c r="I15" s="1372">
        <f>' SEFA (2)'!I16</f>
        <v>19276</v>
      </c>
      <c r="J15" s="1372">
        <f>' SEFA (2)'!J16</f>
        <v>0</v>
      </c>
      <c r="K15" s="1372">
        <f>' SEFA (2)'!K16</f>
        <v>0</v>
      </c>
      <c r="L15" s="1376">
        <f t="shared" si="0"/>
        <v>19276</v>
      </c>
      <c r="M15" s="1372">
        <f>' SEFA (2)'!M16</f>
        <v>0</v>
      </c>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t="s">
        <v>2132</v>
      </c>
      <c r="C27" s="1374"/>
      <c r="D27" s="1373"/>
      <c r="E27" s="1372">
        <f>SUM(E13:E26)</f>
        <v>770036</v>
      </c>
      <c r="F27" s="1372">
        <f t="shared" ref="F27:K27" si="1">SUM(F13:F26)</f>
        <v>898602</v>
      </c>
      <c r="G27" s="1372">
        <f t="shared" si="1"/>
        <v>770026</v>
      </c>
      <c r="H27" s="1372">
        <f t="shared" si="1"/>
        <v>770026</v>
      </c>
      <c r="I27" s="1372">
        <f t="shared" si="1"/>
        <v>912149</v>
      </c>
      <c r="J27" s="1372">
        <f t="shared" si="1"/>
        <v>892873</v>
      </c>
      <c r="K27" s="1372">
        <f t="shared" si="1"/>
        <v>199424</v>
      </c>
      <c r="L27" s="1376">
        <f t="shared" si="0"/>
        <v>1881599</v>
      </c>
      <c r="M27" s="1372">
        <f>SUM(M13:M26)</f>
        <v>1935960</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6" zoomScale="120" zoomScaleNormal="120" workbookViewId="0">
      <selection activeCell="B51" sqref="B51:D5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South Macoupin Association</v>
      </c>
      <c r="B1" s="2533"/>
      <c r="C1" s="2533"/>
      <c r="D1" s="2533"/>
      <c r="E1" s="1412"/>
    </row>
    <row r="2" spans="1:7" ht="13.5" customHeight="1" x14ac:dyDescent="0.2">
      <c r="A2" s="2534">
        <f>'Single Audit Cover'!E7</f>
        <v>40056801060</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2142</v>
      </c>
      <c r="B7" s="2531"/>
      <c r="C7" s="2531"/>
      <c r="D7" s="2531"/>
      <c r="E7" s="2531"/>
      <c r="F7" s="2531"/>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c r="D10" s="1975" t="s">
        <v>1938</v>
      </c>
      <c r="E10" s="1976" t="s">
        <v>2094</v>
      </c>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1" t="s">
        <v>2141</v>
      </c>
      <c r="B13" s="2531"/>
      <c r="C13" s="2531"/>
      <c r="D13" s="2531"/>
      <c r="E13" s="2531"/>
      <c r="F13" s="2531"/>
    </row>
    <row r="14" spans="1:7" ht="9.75" customHeight="1" x14ac:dyDescent="0.2">
      <c r="C14" s="1339"/>
      <c r="D14" s="1339"/>
    </row>
    <row r="15" spans="1:7" ht="13.5" customHeight="1" x14ac:dyDescent="0.2">
      <c r="C15" s="1739" t="s">
        <v>1493</v>
      </c>
      <c r="D15" s="2541" t="s">
        <v>1492</v>
      </c>
      <c r="E15" s="2541"/>
      <c r="F15" s="2541"/>
    </row>
    <row r="16" spans="1:7" ht="13.5" customHeight="1" x14ac:dyDescent="0.2">
      <c r="A16" s="1371"/>
      <c r="B16" s="1343" t="s">
        <v>1491</v>
      </c>
      <c r="C16" s="1739" t="s">
        <v>1490</v>
      </c>
      <c r="D16" s="2542" t="s">
        <v>2070</v>
      </c>
      <c r="E16" s="2542"/>
      <c r="F16" s="2542"/>
    </row>
    <row r="17" spans="1:6" ht="20.45" customHeight="1" x14ac:dyDescent="0.2">
      <c r="A17" s="2050"/>
      <c r="B17" s="2051" t="s">
        <v>2133</v>
      </c>
      <c r="C17" s="1964">
        <v>84.027000000000001</v>
      </c>
      <c r="D17" s="2540">
        <v>286054</v>
      </c>
      <c r="E17" s="2540"/>
      <c r="F17" s="2540"/>
    </row>
    <row r="18" spans="1:6" ht="20.65" customHeight="1" x14ac:dyDescent="0.2">
      <c r="A18" s="2050"/>
      <c r="B18" s="2051" t="s">
        <v>2139</v>
      </c>
      <c r="C18" s="1964">
        <v>84.027000000000001</v>
      </c>
      <c r="D18" s="2540">
        <v>143483</v>
      </c>
      <c r="E18" s="2540"/>
      <c r="F18" s="2540"/>
    </row>
    <row r="19" spans="1:6" ht="20.65" customHeight="1" x14ac:dyDescent="0.2">
      <c r="A19" s="2050"/>
      <c r="B19" s="2051" t="s">
        <v>2134</v>
      </c>
      <c r="C19" s="1964">
        <v>84.027000000000001</v>
      </c>
      <c r="D19" s="2540">
        <v>287527</v>
      </c>
      <c r="E19" s="2540"/>
      <c r="F19" s="2540"/>
    </row>
    <row r="20" spans="1:6" ht="20.65" customHeight="1" x14ac:dyDescent="0.2">
      <c r="A20" s="2050"/>
      <c r="B20" s="2051" t="s">
        <v>2135</v>
      </c>
      <c r="C20" s="1964">
        <v>84.027000000000001</v>
      </c>
      <c r="D20" s="2540">
        <v>147277</v>
      </c>
      <c r="E20" s="2540"/>
      <c r="F20" s="2540"/>
    </row>
    <row r="21" spans="1:6" ht="20.65" customHeight="1" x14ac:dyDescent="0.2">
      <c r="A21" s="2050"/>
      <c r="B21" s="2051" t="s">
        <v>2136</v>
      </c>
      <c r="C21" s="1964">
        <v>84.173000000000002</v>
      </c>
      <c r="D21" s="2540">
        <v>5285</v>
      </c>
      <c r="E21" s="2540"/>
      <c r="F21" s="2540"/>
    </row>
    <row r="22" spans="1:6" ht="20.65" customHeight="1" x14ac:dyDescent="0.2">
      <c r="A22" s="2050"/>
      <c r="B22" s="2051" t="s">
        <v>2140</v>
      </c>
      <c r="C22" s="1964">
        <v>84.173000000000002</v>
      </c>
      <c r="D22" s="2540">
        <v>3453</v>
      </c>
      <c r="E22" s="2540"/>
      <c r="F22" s="2540"/>
    </row>
    <row r="23" spans="1:6" ht="20.65" customHeight="1" x14ac:dyDescent="0.2">
      <c r="A23" s="2050"/>
      <c r="B23" s="2051" t="s">
        <v>2137</v>
      </c>
      <c r="C23" s="1964">
        <v>84.173000000000002</v>
      </c>
      <c r="D23" s="2540">
        <v>14142</v>
      </c>
      <c r="E23" s="2540"/>
      <c r="F23" s="2540"/>
    </row>
    <row r="24" spans="1:6" ht="20.65" customHeight="1" x14ac:dyDescent="0.2">
      <c r="A24" s="2050"/>
      <c r="B24" s="2051" t="s">
        <v>2138</v>
      </c>
      <c r="C24" s="1964">
        <v>84.173000000000002</v>
      </c>
      <c r="D24" s="2540">
        <v>5652</v>
      </c>
      <c r="E24" s="2540"/>
      <c r="F24" s="2540"/>
    </row>
    <row r="25" spans="1:6" ht="20.65" customHeight="1" x14ac:dyDescent="0.2">
      <c r="A25" s="2050"/>
      <c r="B25" s="2051"/>
      <c r="C25" s="1964"/>
      <c r="D25" s="2540"/>
      <c r="E25" s="2540"/>
      <c r="F25" s="2540"/>
    </row>
    <row r="26" spans="1:6" ht="20.65" customHeight="1" x14ac:dyDescent="0.2">
      <c r="A26" s="2050"/>
      <c r="B26" s="2051"/>
      <c r="C26" s="1964"/>
      <c r="D26" s="2540"/>
      <c r="E26" s="2540"/>
      <c r="F26" s="2540"/>
    </row>
    <row r="27" spans="1:6" ht="20.65" customHeight="1" x14ac:dyDescent="0.2">
      <c r="A27" s="2050"/>
      <c r="B27" s="2051"/>
      <c r="C27" s="1964"/>
      <c r="D27" s="2540"/>
      <c r="E27" s="2540"/>
      <c r="F27" s="2540"/>
    </row>
    <row r="28" spans="1:6" ht="20.65" customHeight="1" x14ac:dyDescent="0.2">
      <c r="A28" s="2050"/>
      <c r="B28" s="2051"/>
      <c r="C28" s="1964"/>
      <c r="D28" s="2540"/>
      <c r="E28" s="2540"/>
      <c r="F28" s="2540"/>
    </row>
    <row r="29" spans="1:6" ht="20.65" customHeight="1" x14ac:dyDescent="0.2">
      <c r="A29" s="2050"/>
      <c r="B29" s="2051"/>
      <c r="C29" s="1964"/>
      <c r="D29" s="2540"/>
      <c r="E29" s="2540"/>
      <c r="F29" s="2540"/>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44" t="s">
        <v>2071</v>
      </c>
      <c r="B32" s="2544"/>
      <c r="C32" s="2544"/>
      <c r="D32" s="2544"/>
      <c r="E32" s="2544"/>
      <c r="F32" s="2544"/>
    </row>
    <row r="33" spans="1:6" ht="13.5" customHeight="1" x14ac:dyDescent="0.2">
      <c r="A33" s="1482" t="s">
        <v>1755</v>
      </c>
      <c r="B33" s="1675"/>
      <c r="C33" s="1678">
        <v>0</v>
      </c>
      <c r="D33" s="1677"/>
      <c r="E33" s="1406"/>
    </row>
    <row r="34" spans="1:6" ht="13.5" customHeight="1" x14ac:dyDescent="0.2">
      <c r="A34" s="1482" t="s">
        <v>1756</v>
      </c>
      <c r="B34" s="1675"/>
      <c r="C34" s="1679">
        <v>0</v>
      </c>
      <c r="D34" s="1677" t="s">
        <v>2072</v>
      </c>
      <c r="E34" s="2545">
        <f>+C33+C34</f>
        <v>0</v>
      </c>
      <c r="F34" s="2546"/>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7" t="s">
        <v>2074</v>
      </c>
      <c r="C49" s="2547"/>
      <c r="D49" s="2547"/>
      <c r="E49" s="1402"/>
    </row>
    <row r="50" spans="1:5" s="1356" customFormat="1" ht="3.75" customHeight="1" x14ac:dyDescent="0.2">
      <c r="A50" s="1403"/>
      <c r="B50" s="2056"/>
      <c r="C50" s="2056"/>
      <c r="D50" s="2056"/>
      <c r="E50" s="1402"/>
    </row>
    <row r="51" spans="1:5" s="1356" customFormat="1" ht="20.25" customHeight="1" x14ac:dyDescent="0.2">
      <c r="A51" s="1401">
        <v>6</v>
      </c>
      <c r="B51" s="2543" t="s">
        <v>1942</v>
      </c>
      <c r="C51" s="2543"/>
      <c r="D51" s="2543"/>
    </row>
    <row r="52" spans="1:5" ht="14.25" customHeight="1" x14ac:dyDescent="0.2">
      <c r="A52" s="1401"/>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52" zoomScale="110" zoomScaleNormal="110" workbookViewId="0">
      <selection activeCell="K48" sqref="K4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South Macoupin Association</v>
      </c>
      <c r="C1" s="2553"/>
      <c r="D1" s="2553"/>
      <c r="E1" s="2553"/>
      <c r="F1" s="2553"/>
      <c r="G1" s="2553"/>
      <c r="H1" s="2553"/>
      <c r="I1" s="2553"/>
      <c r="J1" s="1439"/>
    </row>
    <row r="2" spans="2:10" s="1351" customFormat="1" ht="12.75" customHeight="1" x14ac:dyDescent="0.2">
      <c r="B2" s="2554">
        <f>'Single Audit Cover'!E7</f>
        <v>40056801060</v>
      </c>
      <c r="C2" s="2555"/>
      <c r="D2" s="2555"/>
      <c r="E2" s="2555"/>
      <c r="F2" s="2555"/>
      <c r="G2" s="2555"/>
      <c r="H2" s="2555"/>
      <c r="I2" s="2555"/>
      <c r="J2" s="1439"/>
    </row>
    <row r="3" spans="2:10" s="1351" customFormat="1" ht="12.75" customHeight="1" x14ac:dyDescent="0.2">
      <c r="B3" s="2556" t="s">
        <v>1512</v>
      </c>
      <c r="C3" s="2539"/>
      <c r="D3" s="2539"/>
      <c r="E3" s="2539"/>
      <c r="F3" s="2539"/>
      <c r="G3" s="2539"/>
      <c r="H3" s="2539"/>
      <c r="I3" s="2539"/>
      <c r="J3" s="1438"/>
    </row>
    <row r="4" spans="2:10" s="1351" customFormat="1" ht="12.75" customHeight="1" x14ac:dyDescent="0.2">
      <c r="B4" s="2556"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6"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t="s">
        <v>2143</v>
      </c>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2094</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2094</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1031</v>
      </c>
      <c r="G20" s="1419" t="s">
        <v>2094</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2094</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2094</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t="s">
        <v>2144</v>
      </c>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2094</v>
      </c>
      <c r="H33" s="1356" t="s">
        <v>105</v>
      </c>
    </row>
    <row r="35" spans="2:9" x14ac:dyDescent="0.2">
      <c r="B35" s="2061" t="s">
        <v>2076</v>
      </c>
      <c r="C35" s="1420"/>
      <c r="D35" s="1338"/>
    </row>
    <row r="36" spans="2:9" ht="6" customHeight="1" x14ac:dyDescent="0.2">
      <c r="B36" s="2061"/>
      <c r="C36" s="1420"/>
      <c r="D36" s="1338"/>
    </row>
    <row r="37" spans="2:9" ht="17.25" customHeight="1" x14ac:dyDescent="0.2">
      <c r="B37" s="2062" t="s">
        <v>1500</v>
      </c>
      <c r="C37" s="2559" t="s">
        <v>1499</v>
      </c>
      <c r="D37" s="2560"/>
      <c r="E37" s="2560"/>
      <c r="F37" s="2561"/>
      <c r="G37" s="2559" t="s">
        <v>2077</v>
      </c>
      <c r="H37" s="2560"/>
      <c r="I37" s="2561"/>
    </row>
    <row r="38" spans="2:9" ht="16.5" customHeight="1" x14ac:dyDescent="0.2">
      <c r="B38" s="2063">
        <v>84.027000000000001</v>
      </c>
      <c r="C38" s="2548" t="s">
        <v>2116</v>
      </c>
      <c r="D38" s="2549"/>
      <c r="E38" s="2549"/>
      <c r="F38" s="2550"/>
      <c r="G38" s="2562">
        <v>864341</v>
      </c>
      <c r="H38" s="2563"/>
      <c r="I38" s="2564"/>
    </row>
    <row r="39" spans="2:9" ht="16.5" customHeight="1" x14ac:dyDescent="0.2">
      <c r="B39" s="2063">
        <v>84.173000000000002</v>
      </c>
      <c r="C39" s="2548" t="s">
        <v>2145</v>
      </c>
      <c r="D39" s="2549"/>
      <c r="E39" s="2549"/>
      <c r="F39" s="2550"/>
      <c r="G39" s="2551">
        <v>28532</v>
      </c>
      <c r="H39" s="2551"/>
      <c r="I39" s="2551"/>
    </row>
    <row r="40" spans="2:9" ht="16.5" customHeight="1" x14ac:dyDescent="0.2">
      <c r="B40" s="2063"/>
      <c r="C40" s="2548"/>
      <c r="D40" s="2549"/>
      <c r="E40" s="2549"/>
      <c r="F40" s="2550"/>
      <c r="G40" s="2551"/>
      <c r="H40" s="2551"/>
      <c r="I40" s="2551"/>
    </row>
    <row r="41" spans="2:9" ht="16.5" customHeight="1" x14ac:dyDescent="0.2">
      <c r="B41" s="2063"/>
      <c r="C41" s="2548"/>
      <c r="D41" s="2549"/>
      <c r="E41" s="2549"/>
      <c r="F41" s="2550"/>
      <c r="G41" s="2551"/>
      <c r="H41" s="2551"/>
      <c r="I41" s="2551"/>
    </row>
    <row r="42" spans="2:9" ht="16.5" customHeight="1" x14ac:dyDescent="0.2">
      <c r="B42" s="2063"/>
      <c r="C42" s="2548"/>
      <c r="D42" s="2549"/>
      <c r="E42" s="2549"/>
      <c r="F42" s="2550"/>
      <c r="G42" s="2551"/>
      <c r="H42" s="2551"/>
      <c r="I42" s="2551"/>
    </row>
    <row r="43" spans="2:9" ht="16.5" customHeight="1" x14ac:dyDescent="0.2">
      <c r="B43" s="2063"/>
      <c r="C43" s="2565" t="s">
        <v>2078</v>
      </c>
      <c r="D43" s="2566"/>
      <c r="E43" s="2566"/>
      <c r="F43" s="2567"/>
      <c r="G43" s="2568">
        <f>SUM(G38:I42)</f>
        <v>892873</v>
      </c>
      <c r="H43" s="2568"/>
      <c r="I43" s="2568"/>
    </row>
    <row r="44" spans="2:9" ht="12.75" customHeight="1" x14ac:dyDescent="0.2"/>
    <row r="45" spans="2:9" ht="12.75" customHeight="1" x14ac:dyDescent="0.2">
      <c r="B45" s="1431" t="s">
        <v>2079</v>
      </c>
      <c r="D45" s="2569">
        <v>0</v>
      </c>
      <c r="E45" s="2570"/>
    </row>
    <row r="46" spans="2:9" ht="5.25" customHeight="1" x14ac:dyDescent="0.2">
      <c r="B46" s="2064"/>
      <c r="D46" s="2065"/>
      <c r="E46" s="2066"/>
    </row>
    <row r="47" spans="2:9" ht="12.75" customHeight="1" x14ac:dyDescent="0.2">
      <c r="B47" s="1356" t="s">
        <v>2080</v>
      </c>
      <c r="C47" s="1356"/>
      <c r="D47" s="2067" t="e">
        <f>+G43/D45</f>
        <v>#DIV/0!</v>
      </c>
      <c r="E47" s="2068"/>
      <c r="F47" s="2069"/>
      <c r="I47" s="2070"/>
    </row>
    <row r="48" spans="2:9" ht="9.9499999999999993" customHeight="1" x14ac:dyDescent="0.2"/>
    <row r="49" spans="1:9" x14ac:dyDescent="0.2">
      <c r="B49" s="1359" t="s">
        <v>1498</v>
      </c>
      <c r="C49" s="1371"/>
      <c r="D49" s="1371"/>
      <c r="E49" s="2571">
        <v>750000</v>
      </c>
      <c r="F49" s="2571"/>
      <c r="G49" s="2571"/>
      <c r="H49" s="1405"/>
    </row>
    <row r="51" spans="1:9" ht="13.5" customHeight="1" x14ac:dyDescent="0.2">
      <c r="B51" s="1359" t="s">
        <v>1497</v>
      </c>
      <c r="C51" s="1371"/>
      <c r="E51" s="1419"/>
      <c r="F51" s="1356" t="s">
        <v>1031</v>
      </c>
      <c r="G51" s="1419" t="s">
        <v>2094</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South Macoupin Association</v>
      </c>
      <c r="C1" s="2552"/>
      <c r="D1" s="2552"/>
      <c r="E1" s="2552"/>
      <c r="F1" s="2552"/>
      <c r="G1" s="2552"/>
      <c r="H1" s="2552"/>
      <c r="I1" s="2552"/>
      <c r="J1" s="2552"/>
      <c r="K1" s="2552"/>
      <c r="L1" s="1472"/>
      <c r="M1" s="1472"/>
    </row>
    <row r="2" spans="1:13" ht="12" customHeight="1" x14ac:dyDescent="0.2">
      <c r="B2" s="2554">
        <f>'Single Audit Cover'!E7</f>
        <v>40056801060</v>
      </c>
      <c r="C2" s="2554"/>
      <c r="D2" s="2554"/>
      <c r="E2" s="2554"/>
      <c r="F2" s="2554"/>
      <c r="G2" s="2554"/>
      <c r="H2" s="2554"/>
      <c r="I2" s="2554"/>
      <c r="J2" s="2554"/>
      <c r="K2" s="2554"/>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t="s">
        <v>2146</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2086</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0" zoomScale="110" zoomScaleNormal="110" workbookViewId="0">
      <selection activeCell="B21" sqref="B2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South Macoupin Association</v>
      </c>
      <c r="C1" s="2578"/>
      <c r="D1" s="2578"/>
      <c r="E1" s="2578"/>
      <c r="F1" s="2578"/>
      <c r="G1" s="2578"/>
      <c r="H1" s="2578"/>
      <c r="I1" s="2578"/>
      <c r="J1" s="2578"/>
      <c r="K1" s="2578"/>
      <c r="L1" s="1491"/>
    </row>
    <row r="2" spans="1:12" ht="12.75" customHeight="1" x14ac:dyDescent="0.2">
      <c r="B2" s="2579">
        <f>'Single Audit Cover'!E7</f>
        <v>40056801060</v>
      </c>
      <c r="C2" s="2579"/>
      <c r="D2" s="2579"/>
      <c r="E2" s="2579"/>
      <c r="F2" s="2579"/>
      <c r="G2" s="2579"/>
      <c r="H2" s="2579"/>
      <c r="I2" s="2579"/>
      <c r="J2" s="2579"/>
      <c r="K2" s="2579"/>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t="s">
        <v>2146</v>
      </c>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South Macoupin Association</v>
      </c>
      <c r="C1" s="2552"/>
      <c r="D1" s="2552"/>
      <c r="E1" s="1501"/>
    </row>
    <row r="2" spans="2:5" s="1371" customFormat="1" ht="12.75" customHeight="1" x14ac:dyDescent="0.2">
      <c r="B2" s="2554">
        <f>'Single Audit Cover'!E7</f>
        <v>40056801060</v>
      </c>
      <c r="C2" s="2554"/>
      <c r="D2" s="2554"/>
      <c r="E2" s="1500"/>
    </row>
    <row r="3" spans="2:5" s="1332" customFormat="1" ht="12.75" customHeight="1" x14ac:dyDescent="0.2">
      <c r="B3" s="2538" t="s">
        <v>1561</v>
      </c>
      <c r="C3" s="2538"/>
      <c r="D3" s="2538"/>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2147</v>
      </c>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South Macoupin Association</v>
      </c>
      <c r="C1" s="2552"/>
      <c r="D1" s="2552"/>
      <c r="E1" s="2552"/>
      <c r="F1" s="1491"/>
      <c r="G1" s="1491"/>
      <c r="H1" s="1491"/>
      <c r="I1" s="1491"/>
      <c r="J1" s="1491"/>
      <c r="K1" s="1491"/>
      <c r="L1" s="1491"/>
    </row>
    <row r="2" spans="2:12" ht="13.5" customHeight="1" x14ac:dyDescent="0.2">
      <c r="B2" s="2554">
        <f>'Single Audit Cover'!E7</f>
        <v>40056801060</v>
      </c>
      <c r="C2" s="2554"/>
      <c r="D2" s="2554"/>
      <c r="E2" s="2554"/>
      <c r="F2" s="1490"/>
      <c r="G2" s="1490"/>
      <c r="H2" s="1490"/>
      <c r="I2" s="1490"/>
      <c r="J2" s="1490"/>
      <c r="K2" s="1490"/>
      <c r="L2" s="1490"/>
    </row>
    <row r="3" spans="2:12" ht="13.5" customHeight="1" x14ac:dyDescent="0.2">
      <c r="B3" s="2538" t="s">
        <v>1569</v>
      </c>
      <c r="C3" s="2538"/>
      <c r="D3" s="2538"/>
      <c r="E3" s="2538"/>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t="s">
        <v>2128</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2088</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40056801060</v>
      </c>
    </row>
    <row r="3" spans="1:2" x14ac:dyDescent="0.2">
      <c r="A3" t="s">
        <v>1110</v>
      </c>
      <c r="B3" s="1222" t="str">
        <f>COVER!A15</f>
        <v>MACOUPIN</v>
      </c>
    </row>
    <row r="4" spans="1:2" x14ac:dyDescent="0.2">
      <c r="A4" t="s">
        <v>1166</v>
      </c>
      <c r="B4" s="1222" t="str">
        <f>COVER!A17</f>
        <v>South Macoupin Association</v>
      </c>
    </row>
    <row r="5" spans="1:2" x14ac:dyDescent="0.2">
      <c r="A5" t="s">
        <v>799</v>
      </c>
      <c r="B5" s="1222" t="str">
        <f>COVER!A38</f>
        <v>ALISON STORM</v>
      </c>
    </row>
    <row r="6" spans="1:2" x14ac:dyDescent="0.2">
      <c r="A6" t="s">
        <v>804</v>
      </c>
      <c r="B6" s="1222">
        <f>COVER!P35</f>
        <v>0</v>
      </c>
    </row>
    <row r="7" spans="1:2" x14ac:dyDescent="0.2">
      <c r="A7" t="s">
        <v>800</v>
      </c>
      <c r="B7" s="1222">
        <f>COVER!I38</f>
        <v>0</v>
      </c>
    </row>
    <row r="8" spans="1:2" x14ac:dyDescent="0.2">
      <c r="A8" t="s">
        <v>801</v>
      </c>
      <c r="B8" s="1222" t="str">
        <f>COVER!T38</f>
        <v>MICHELLE MUELLER</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060-003363</v>
      </c>
    </row>
    <row r="16" spans="1:2" x14ac:dyDescent="0.2">
      <c r="A16" t="s">
        <v>490</v>
      </c>
      <c r="B16" s="1222" t="str">
        <f>COVER!T13</f>
        <v>LOY MILLER TALLEY, PC</v>
      </c>
    </row>
    <row r="17" spans="1:2" x14ac:dyDescent="0.2">
      <c r="A17" t="s">
        <v>1030</v>
      </c>
      <c r="B17" s="1222" t="str">
        <f>COVER!T15</f>
        <v>KENNETH E. LOY, CPA</v>
      </c>
    </row>
    <row r="18" spans="1:2" x14ac:dyDescent="0.2">
      <c r="A18" t="s">
        <v>1345</v>
      </c>
      <c r="B18" s="1222" t="str">
        <f>COVER!T17</f>
        <v>#2 CROSSROADS CT.</v>
      </c>
    </row>
    <row r="19" spans="1:2" x14ac:dyDescent="0.2">
      <c r="A19" t="s">
        <v>1032</v>
      </c>
      <c r="B19" s="1222" t="str">
        <f>COVER!T25</f>
        <v>KEN@LMTCPAS.COM</v>
      </c>
    </row>
    <row r="20" spans="1:2" x14ac:dyDescent="0.2">
      <c r="A20" t="s">
        <v>1033</v>
      </c>
      <c r="B20" s="1222" t="str">
        <f>COVER!T19</f>
        <v>ALTON</v>
      </c>
    </row>
    <row r="21" spans="1:2" x14ac:dyDescent="0.2">
      <c r="A21" t="s">
        <v>558</v>
      </c>
      <c r="B21" s="1222" t="str">
        <f>COVER!X19</f>
        <v>IL</v>
      </c>
    </row>
    <row r="22" spans="1:2" x14ac:dyDescent="0.2">
      <c r="A22" t="s">
        <v>1034</v>
      </c>
      <c r="B22" s="1222">
        <f>COVER!Z19</f>
        <v>62002</v>
      </c>
    </row>
    <row r="23" spans="1:2" x14ac:dyDescent="0.2">
      <c r="A23" t="s">
        <v>1347</v>
      </c>
      <c r="B23" s="1222" t="str">
        <f>COVER!T21</f>
        <v>618-465-1196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243283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243283</v>
      </c>
      <c r="D92" s="13" t="str">
        <f t="shared" si="0"/>
        <v>Error?</v>
      </c>
    </row>
    <row r="93" spans="1:4" x14ac:dyDescent="0.2">
      <c r="A93" s="54">
        <v>32</v>
      </c>
      <c r="B93" s="1222">
        <f>'Assets-Liab 5-6'!C41</f>
        <v>243283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118247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118247</v>
      </c>
      <c r="C279" s="13" t="s">
        <v>653</v>
      </c>
      <c r="D279" s="13" t="str">
        <f t="shared" si="3"/>
        <v>Error?</v>
      </c>
    </row>
    <row r="280" spans="1:4" x14ac:dyDescent="0.2">
      <c r="A280" s="54">
        <v>219</v>
      </c>
      <c r="B280" s="1222">
        <f>'Assets-Liab 5-6'!M40</f>
        <v>118247</v>
      </c>
      <c r="D280" s="13" t="str">
        <f t="shared" si="3"/>
        <v>Error?</v>
      </c>
    </row>
    <row r="281" spans="1:4" x14ac:dyDescent="0.2">
      <c r="A281" s="54">
        <v>220</v>
      </c>
      <c r="B281" s="1222">
        <f>'Assets-Liab 5-6'!M41</f>
        <v>118247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1392764</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1824</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1824</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215403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217227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1609991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272246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59009</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59009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331255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70629</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3500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3500</v>
      </c>
      <c r="C843" s="13" t="s">
        <v>653</v>
      </c>
      <c r="D843" s="13" t="str">
        <f t="shared" si="12"/>
        <v>Error?</v>
      </c>
    </row>
    <row r="844" spans="1:4" x14ac:dyDescent="0.2">
      <c r="A844" s="54">
        <v>783</v>
      </c>
      <c r="B844" s="1222">
        <f>'Expenditures 15-22'!E44</f>
        <v>6348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6348</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29399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2250</v>
      </c>
      <c r="D856" s="13" t="str">
        <f t="shared" si="12"/>
        <v>Error?</v>
      </c>
    </row>
    <row r="857" spans="1:4" x14ac:dyDescent="0.2">
      <c r="A857" s="54">
        <v>796</v>
      </c>
      <c r="B857" s="1222">
        <f>'Expenditures 15-22'!E62</f>
        <v>447</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2697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16140</v>
      </c>
      <c r="D867" s="13" t="str">
        <f t="shared" si="12"/>
        <v>Error?</v>
      </c>
    </row>
    <row r="868" spans="1:4" x14ac:dyDescent="0.2">
      <c r="A868" s="82">
        <v>807</v>
      </c>
      <c r="D868" s="13" t="str">
        <f t="shared" si="12"/>
        <v>OK</v>
      </c>
    </row>
    <row r="869" spans="1:4" x14ac:dyDescent="0.2">
      <c r="A869" s="54">
        <v>808</v>
      </c>
      <c r="B869" s="1222">
        <f>'Expenditures 15-22'!E72</f>
        <v>16140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58084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128713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9129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9917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9917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19046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1437</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1437</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1437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892873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894310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1744768</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3500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3500</v>
      </c>
      <c r="C1115" s="13" t="s">
        <v>653</v>
      </c>
      <c r="D1115" s="13" t="str">
        <f t="shared" si="16"/>
        <v>Error?</v>
      </c>
    </row>
    <row r="1116" spans="1:4" x14ac:dyDescent="0.2">
      <c r="A1116" s="54">
        <v>1055</v>
      </c>
      <c r="B1116" s="1222">
        <f>'Expenditures 15-22'!K44</f>
        <v>9609</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9609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313728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2250</v>
      </c>
      <c r="C1128" s="13" t="s">
        <v>653</v>
      </c>
      <c r="D1128" s="13" t="str">
        <f t="shared" si="16"/>
        <v>Error?</v>
      </c>
    </row>
    <row r="1129" spans="1:4" x14ac:dyDescent="0.2">
      <c r="A1129" s="54">
        <v>1068</v>
      </c>
      <c r="B1129" s="1222">
        <f>'Expenditures 15-22'!K62</f>
        <v>447</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2697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16140</v>
      </c>
      <c r="C1139" s="13" t="s">
        <v>653</v>
      </c>
      <c r="D1139" s="13" t="str">
        <f t="shared" si="16"/>
        <v>Error?</v>
      </c>
    </row>
    <row r="1140" spans="1:4" x14ac:dyDescent="0.2">
      <c r="A1140" s="82">
        <v>1079</v>
      </c>
      <c r="D1140" s="13" t="str">
        <f t="shared" si="16"/>
        <v>OK</v>
      </c>
    </row>
    <row r="1141" spans="1:4" x14ac:dyDescent="0.2">
      <c r="A1141" s="54">
        <v>1080</v>
      </c>
      <c r="B1141" s="1222">
        <f>'Expenditures 15-22'!K72</f>
        <v>16140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345674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892873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2983315</v>
      </c>
      <c r="C1152" s="13" t="s">
        <v>653</v>
      </c>
      <c r="D1152" s="13" t="str">
        <f t="shared" si="17"/>
        <v>Error?</v>
      </c>
    </row>
    <row r="1153" spans="1:4" x14ac:dyDescent="0.2">
      <c r="A1153" s="54">
        <v>1092</v>
      </c>
      <c r="B1153" s="1222">
        <f>'Expenditures 15-22'!K115</f>
        <v>-3040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246323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243283</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118247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118247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118247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118247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72155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72155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4609</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4609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76764</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76764</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41483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41483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892873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892873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1890104</v>
      </c>
      <c r="C2551" s="13" t="s">
        <v>653</v>
      </c>
      <c r="D2551" s="13" t="str">
        <f t="shared" si="38"/>
        <v>Error?</v>
      </c>
    </row>
    <row r="2552" spans="1:4" x14ac:dyDescent="0.2">
      <c r="A2552" s="82">
        <v>2491</v>
      </c>
      <c r="D2552" s="13" t="str">
        <f t="shared" si="38"/>
        <v>OK</v>
      </c>
    </row>
    <row r="2553" spans="1:4" x14ac:dyDescent="0.2">
      <c r="A2553" s="54">
        <v>2492</v>
      </c>
      <c r="B2553" s="1222">
        <f>'Acct Summary 7-8'!C6</f>
        <v>179035</v>
      </c>
      <c r="C2553" s="13" t="s">
        <v>653</v>
      </c>
      <c r="D2553" s="13" t="str">
        <f t="shared" si="38"/>
        <v>Error?</v>
      </c>
    </row>
    <row r="2554" spans="1:4" x14ac:dyDescent="0.2">
      <c r="A2554" s="54">
        <v>2493</v>
      </c>
      <c r="B2554" s="1222">
        <f>'Acct Summary 7-8'!C7</f>
        <v>911136</v>
      </c>
      <c r="C2554" s="13" t="s">
        <v>653</v>
      </c>
      <c r="D2554" s="13" t="str">
        <f t="shared" si="38"/>
        <v>Error?</v>
      </c>
    </row>
    <row r="2555" spans="1:4" x14ac:dyDescent="0.2">
      <c r="A2555" s="54">
        <v>2494</v>
      </c>
      <c r="B2555" s="1222">
        <f>'Acct Summary 7-8'!C8</f>
        <v>2980275</v>
      </c>
      <c r="C2555" s="13" t="s">
        <v>653</v>
      </c>
      <c r="D2555" s="13" t="str">
        <f t="shared" si="38"/>
        <v>Error?</v>
      </c>
    </row>
    <row r="2556" spans="1:4" x14ac:dyDescent="0.2">
      <c r="A2556" s="54">
        <v>2495</v>
      </c>
      <c r="B2556" s="1222">
        <f>'Acct Summary 7-8'!C12</f>
        <v>1744768</v>
      </c>
      <c r="C2556" s="13" t="s">
        <v>653</v>
      </c>
      <c r="D2556" s="13" t="str">
        <f t="shared" si="38"/>
        <v>Error?</v>
      </c>
    </row>
    <row r="2557" spans="1:4" x14ac:dyDescent="0.2">
      <c r="A2557" s="54">
        <v>2496</v>
      </c>
      <c r="B2557" s="1222">
        <f>'Acct Summary 7-8'!C13</f>
        <v>345674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892873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2983315</v>
      </c>
      <c r="C2561" s="13" t="s">
        <v>653</v>
      </c>
      <c r="D2561" s="13" t="str">
        <f t="shared" si="39"/>
        <v>Error?</v>
      </c>
    </row>
    <row r="2562" spans="1:4" x14ac:dyDescent="0.2">
      <c r="A2562" s="54">
        <v>2501</v>
      </c>
      <c r="B2562" s="1222">
        <f>'Acct Summary 7-8'!C20</f>
        <v>-3040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215403</v>
      </c>
      <c r="D2718" s="13" t="str">
        <f t="shared" si="41"/>
        <v>Error?</v>
      </c>
    </row>
    <row r="2719" spans="1:4" x14ac:dyDescent="0.2">
      <c r="A2719" s="54">
        <v>2658</v>
      </c>
      <c r="B2719" s="1222">
        <f>'Expenditures 15-22'!D51</f>
        <v>59009</v>
      </c>
      <c r="D2719" s="13" t="str">
        <f t="shared" si="41"/>
        <v>Error?</v>
      </c>
    </row>
    <row r="2720" spans="1:4" x14ac:dyDescent="0.2">
      <c r="A2720" s="54">
        <v>2659</v>
      </c>
      <c r="B2720" s="1222">
        <f>'Expenditures 15-22'!E51</f>
        <v>15362</v>
      </c>
      <c r="D2720" s="13" t="str">
        <f t="shared" si="41"/>
        <v>Error?</v>
      </c>
    </row>
    <row r="2721" spans="1:4" x14ac:dyDescent="0.2">
      <c r="A2721" s="54">
        <v>2660</v>
      </c>
      <c r="B2721" s="1222">
        <f>'Expenditures 15-22'!F51</f>
        <v>9917</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299691</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892873</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892873</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-3040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1392764</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272246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70629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9129</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1744768</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243283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1034156</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4014431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1034156</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4017471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243283</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8270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19276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12534</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1874210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1874210</v>
      </c>
      <c r="C5087" s="13" t="s">
        <v>653</v>
      </c>
      <c r="D5087" s="13" t="str">
        <f t="shared" si="78"/>
        <v>Error?</v>
      </c>
    </row>
    <row r="5088" spans="1:4" x14ac:dyDescent="0.2">
      <c r="A5088" s="54">
        <v>5027</v>
      </c>
      <c r="B5088" s="1222">
        <f>'Revenues 9-14'!C65</f>
        <v>1447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1447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12326</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12326</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2121</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2121</v>
      </c>
      <c r="C5120" s="13" t="s">
        <v>653</v>
      </c>
      <c r="D5120" s="13" t="str">
        <f t="shared" si="79"/>
        <v>Error?</v>
      </c>
    </row>
    <row r="5121" spans="1:4" x14ac:dyDescent="0.2">
      <c r="A5121" s="54">
        <v>5060</v>
      </c>
      <c r="B5121" s="1222">
        <f>'Revenues 9-14'!C109</f>
        <v>1890104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170765</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179035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179035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179035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28531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850795</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879326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911136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911136</v>
      </c>
      <c r="C5326" s="13" t="s">
        <v>653</v>
      </c>
      <c r="D5326" s="13" t="str">
        <f t="shared" si="82"/>
        <v>Error?</v>
      </c>
    </row>
    <row r="5327" spans="1:4" x14ac:dyDescent="0.2">
      <c r="A5327" s="54">
        <v>5266</v>
      </c>
      <c r="B5327" s="1222">
        <f>'Revenues 9-14'!C275</f>
        <v>2980275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-3040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-1.2495735419244255E-2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14037</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14037</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4609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6ce3111e-7420-4802-b50a-75d4e9a0b980"/>
    <ds:schemaRef ds:uri="http://www.w3.org/XML/1998/namespace"/>
    <ds:schemaRef ds:uri="http://schemas.microsoft.com/office/2006/metadata/properties"/>
    <ds:schemaRef ds:uri="http://schemas.microsoft.com/office/infopath/2007/PartnerControls"/>
    <ds:schemaRef ds:uri="http://purl.org/dc/dcmitype/"/>
    <ds:schemaRef ds:uri="http://purl.org/dc/terms/"/>
    <ds:schemaRef ds:uri="d21dc803-237d-4c68-8692-8d731fd29118"/>
    <ds:schemaRef ds:uri="http://schemas.microsoft.com/office/2006/documentManagement/types"/>
    <ds:schemaRef ds:uri="http://schemas.openxmlformats.org/package/2006/metadata/core-propertie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2017-09-14T13:27:04Z</cp:lastPrinted>
  <dcterms:created xsi:type="dcterms:W3CDTF">2003-10-29T19:06:34Z</dcterms:created>
  <dcterms:modified xsi:type="dcterms:W3CDTF">2017-11-09T21:43:44Z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